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erstah_na.OMS\Desktop\Documents\Бюджет 2016\МП\33\Изменения 12.05.2016\"/>
    </mc:Choice>
  </mc:AlternateContent>
  <bookViews>
    <workbookView xWindow="0" yWindow="0" windowWidth="14985" windowHeight="7575"/>
  </bookViews>
  <sheets>
    <sheet name="Лист1" sheetId="1" r:id="rId1"/>
  </sheets>
  <definedNames>
    <definedName name="_xlnm.Print_Area" localSheetId="0">Лист1!$A$1:$AJ$188</definedName>
  </definedNames>
  <calcPr calcId="162913"/>
</workbook>
</file>

<file path=xl/calcChain.xml><?xml version="1.0" encoding="utf-8"?>
<calcChain xmlns="http://schemas.openxmlformats.org/spreadsheetml/2006/main">
  <c r="D127" i="1" l="1"/>
  <c r="D111" i="1"/>
  <c r="D90" i="1"/>
  <c r="D74" i="1"/>
  <c r="D167" i="1"/>
  <c r="D71" i="1" l="1"/>
  <c r="D141" i="1" l="1"/>
  <c r="R178" i="1" l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2" i="1"/>
  <c r="R177" i="1" s="1"/>
  <c r="Q172" i="1"/>
  <c r="Q177" i="1" s="1"/>
  <c r="P172" i="1"/>
  <c r="P177" i="1" s="1"/>
  <c r="O172" i="1"/>
  <c r="O177" i="1" s="1"/>
  <c r="N172" i="1"/>
  <c r="N177" i="1" s="1"/>
  <c r="M172" i="1"/>
  <c r="M177" i="1" s="1"/>
  <c r="L172" i="1"/>
  <c r="L177" i="1" s="1"/>
  <c r="K172" i="1"/>
  <c r="K177" i="1" s="1"/>
  <c r="J172" i="1"/>
  <c r="J177" i="1" s="1"/>
  <c r="I172" i="1"/>
  <c r="I177" i="1" s="1"/>
  <c r="H172" i="1"/>
  <c r="H177" i="1" s="1"/>
  <c r="G172" i="1"/>
  <c r="G177" i="1" s="1"/>
  <c r="F172" i="1"/>
  <c r="F177" i="1" s="1"/>
  <c r="E172" i="1"/>
  <c r="E177" i="1" s="1"/>
  <c r="R169" i="1"/>
  <c r="R174" i="1" s="1"/>
  <c r="Q169" i="1"/>
  <c r="Q174" i="1" s="1"/>
  <c r="O169" i="1"/>
  <c r="O174" i="1" s="1"/>
  <c r="N169" i="1"/>
  <c r="N174" i="1" s="1"/>
  <c r="M169" i="1"/>
  <c r="M174" i="1" s="1"/>
  <c r="K169" i="1"/>
  <c r="K174" i="1" s="1"/>
  <c r="J169" i="1"/>
  <c r="J174" i="1" s="1"/>
  <c r="I169" i="1"/>
  <c r="I174" i="1" s="1"/>
  <c r="G169" i="1"/>
  <c r="G174" i="1" s="1"/>
  <c r="F169" i="1"/>
  <c r="F174" i="1" s="1"/>
  <c r="E169" i="1"/>
  <c r="E174" i="1" s="1"/>
  <c r="D172" i="1"/>
  <c r="C167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 s="1"/>
  <c r="D140" i="1"/>
  <c r="D139" i="1"/>
  <c r="R127" i="1"/>
  <c r="R141" i="1" s="1"/>
  <c r="Q127" i="1"/>
  <c r="Q141" i="1" s="1"/>
  <c r="P127" i="1"/>
  <c r="P141" i="1" s="1"/>
  <c r="O127" i="1"/>
  <c r="O141" i="1" s="1"/>
  <c r="N127" i="1"/>
  <c r="N141" i="1" s="1"/>
  <c r="M127" i="1"/>
  <c r="M141" i="1" s="1"/>
  <c r="L127" i="1"/>
  <c r="L141" i="1" s="1"/>
  <c r="K127" i="1"/>
  <c r="K141" i="1" s="1"/>
  <c r="J127" i="1"/>
  <c r="J141" i="1" s="1"/>
  <c r="I127" i="1"/>
  <c r="I141" i="1" s="1"/>
  <c r="H127" i="1"/>
  <c r="H141" i="1" s="1"/>
  <c r="G127" i="1"/>
  <c r="G141" i="1" s="1"/>
  <c r="F127" i="1"/>
  <c r="F141" i="1" s="1"/>
  <c r="E126" i="1"/>
  <c r="E140" i="1" s="1"/>
  <c r="E125" i="1"/>
  <c r="E139" i="1" s="1"/>
  <c r="D122" i="1"/>
  <c r="E121" i="1"/>
  <c r="D121" i="1"/>
  <c r="Q120" i="1"/>
  <c r="O120" i="1"/>
  <c r="M120" i="1"/>
  <c r="K120" i="1"/>
  <c r="I120" i="1"/>
  <c r="G120" i="1"/>
  <c r="E120" i="1"/>
  <c r="D120" i="1"/>
  <c r="Q119" i="1"/>
  <c r="O119" i="1"/>
  <c r="M119" i="1"/>
  <c r="K119" i="1"/>
  <c r="I119" i="1"/>
  <c r="G119" i="1"/>
  <c r="E119" i="1"/>
  <c r="D119" i="1"/>
  <c r="D118" i="1" s="1"/>
  <c r="E112" i="1"/>
  <c r="E122" i="1" s="1"/>
  <c r="F111" i="1"/>
  <c r="F121" i="1" s="1"/>
  <c r="R110" i="1"/>
  <c r="R120" i="1" s="1"/>
  <c r="P110" i="1"/>
  <c r="P120" i="1" s="1"/>
  <c r="N110" i="1"/>
  <c r="N120" i="1" s="1"/>
  <c r="L110" i="1"/>
  <c r="L120" i="1" s="1"/>
  <c r="J110" i="1"/>
  <c r="J120" i="1" s="1"/>
  <c r="H110" i="1"/>
  <c r="H120" i="1" s="1"/>
  <c r="F110" i="1"/>
  <c r="F120" i="1" s="1"/>
  <c r="R109" i="1"/>
  <c r="R119" i="1" s="1"/>
  <c r="P109" i="1"/>
  <c r="P119" i="1" s="1"/>
  <c r="N109" i="1"/>
  <c r="N119" i="1" s="1"/>
  <c r="L109" i="1"/>
  <c r="L119" i="1" s="1"/>
  <c r="J109" i="1"/>
  <c r="J119" i="1" s="1"/>
  <c r="H109" i="1"/>
  <c r="H119" i="1" s="1"/>
  <c r="F109" i="1"/>
  <c r="F119" i="1" s="1"/>
  <c r="E108" i="1"/>
  <c r="D108" i="1"/>
  <c r="E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 s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R91" i="1"/>
  <c r="R106" i="1" s="1"/>
  <c r="Q91" i="1"/>
  <c r="Q106" i="1" s="1"/>
  <c r="P91" i="1"/>
  <c r="P106" i="1" s="1"/>
  <c r="O91" i="1"/>
  <c r="O106" i="1" s="1"/>
  <c r="N91" i="1"/>
  <c r="N106" i="1" s="1"/>
  <c r="M91" i="1"/>
  <c r="M106" i="1" s="1"/>
  <c r="L91" i="1"/>
  <c r="L106" i="1" s="1"/>
  <c r="K91" i="1"/>
  <c r="K106" i="1" s="1"/>
  <c r="J91" i="1"/>
  <c r="J106" i="1" s="1"/>
  <c r="I91" i="1"/>
  <c r="I106" i="1" s="1"/>
  <c r="H91" i="1"/>
  <c r="H106" i="1" s="1"/>
  <c r="G91" i="1"/>
  <c r="G106" i="1" s="1"/>
  <c r="F91" i="1"/>
  <c r="F106" i="1" s="1"/>
  <c r="R90" i="1"/>
  <c r="R105" i="1" s="1"/>
  <c r="Q90" i="1"/>
  <c r="Q105" i="1" s="1"/>
  <c r="P90" i="1"/>
  <c r="P105" i="1" s="1"/>
  <c r="O90" i="1"/>
  <c r="O105" i="1" s="1"/>
  <c r="N90" i="1"/>
  <c r="N105" i="1" s="1"/>
  <c r="M90" i="1"/>
  <c r="M105" i="1" s="1"/>
  <c r="L90" i="1"/>
  <c r="L105" i="1" s="1"/>
  <c r="K90" i="1"/>
  <c r="K105" i="1" s="1"/>
  <c r="K102" i="1" s="1"/>
  <c r="J90" i="1"/>
  <c r="J105" i="1" s="1"/>
  <c r="I90" i="1"/>
  <c r="I105" i="1" s="1"/>
  <c r="H90" i="1"/>
  <c r="H105" i="1" s="1"/>
  <c r="G90" i="1"/>
  <c r="G105" i="1" s="1"/>
  <c r="G102" i="1" s="1"/>
  <c r="F90" i="1"/>
  <c r="F105" i="1" s="1"/>
  <c r="D105" i="1"/>
  <c r="C89" i="1"/>
  <c r="C88" i="1"/>
  <c r="R87" i="1"/>
  <c r="J87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0" i="1"/>
  <c r="C79" i="1"/>
  <c r="C78" i="1"/>
  <c r="R77" i="1"/>
  <c r="R82" i="1" s="1"/>
  <c r="Q77" i="1"/>
  <c r="Q82" i="1" s="1"/>
  <c r="P77" i="1"/>
  <c r="P82" i="1" s="1"/>
  <c r="O77" i="1"/>
  <c r="O82" i="1" s="1"/>
  <c r="N77" i="1"/>
  <c r="N82" i="1" s="1"/>
  <c r="M77" i="1"/>
  <c r="M82" i="1" s="1"/>
  <c r="L77" i="1"/>
  <c r="L82" i="1" s="1"/>
  <c r="K77" i="1"/>
  <c r="K82" i="1" s="1"/>
  <c r="J77" i="1"/>
  <c r="J82" i="1" s="1"/>
  <c r="I77" i="1"/>
  <c r="I82" i="1" s="1"/>
  <c r="H77" i="1"/>
  <c r="H82" i="1" s="1"/>
  <c r="G77" i="1"/>
  <c r="G82" i="1" s="1"/>
  <c r="F77" i="1"/>
  <c r="F82" i="1" s="1"/>
  <c r="Q76" i="1"/>
  <c r="P76" i="1"/>
  <c r="O76" i="1"/>
  <c r="M76" i="1"/>
  <c r="L76" i="1"/>
  <c r="K76" i="1"/>
  <c r="I76" i="1"/>
  <c r="H76" i="1"/>
  <c r="G76" i="1"/>
  <c r="C75" i="1"/>
  <c r="R74" i="1"/>
  <c r="R84" i="1" s="1"/>
  <c r="Q74" i="1"/>
  <c r="Q84" i="1" s="1"/>
  <c r="P74" i="1"/>
  <c r="P84" i="1" s="1"/>
  <c r="O74" i="1"/>
  <c r="O84" i="1" s="1"/>
  <c r="N74" i="1"/>
  <c r="N84" i="1" s="1"/>
  <c r="M74" i="1"/>
  <c r="M84" i="1" s="1"/>
  <c r="L74" i="1"/>
  <c r="L84" i="1" s="1"/>
  <c r="K74" i="1"/>
  <c r="K84" i="1" s="1"/>
  <c r="J74" i="1"/>
  <c r="J84" i="1" s="1"/>
  <c r="I74" i="1"/>
  <c r="I84" i="1" s="1"/>
  <c r="H74" i="1"/>
  <c r="H84" i="1" s="1"/>
  <c r="G74" i="1"/>
  <c r="G84" i="1" s="1"/>
  <c r="F74" i="1"/>
  <c r="F84" i="1" s="1"/>
  <c r="E74" i="1"/>
  <c r="E84" i="1" s="1"/>
  <c r="D84" i="1"/>
  <c r="C73" i="1"/>
  <c r="C72" i="1"/>
  <c r="Q71" i="1"/>
  <c r="M71" i="1"/>
  <c r="I71" i="1"/>
  <c r="E71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T39" i="1" s="1"/>
  <c r="K71" i="1" l="1"/>
  <c r="E77" i="1"/>
  <c r="H87" i="1"/>
  <c r="P87" i="1"/>
  <c r="C105" i="1"/>
  <c r="I102" i="1"/>
  <c r="M102" i="1"/>
  <c r="Q102" i="1"/>
  <c r="C104" i="1"/>
  <c r="G71" i="1"/>
  <c r="C71" i="1" s="1"/>
  <c r="O71" i="1"/>
  <c r="L87" i="1"/>
  <c r="O102" i="1"/>
  <c r="E91" i="1"/>
  <c r="D91" i="1" s="1"/>
  <c r="D106" i="1" s="1"/>
  <c r="E102" i="1"/>
  <c r="F76" i="1"/>
  <c r="J76" i="1"/>
  <c r="N76" i="1"/>
  <c r="R76" i="1"/>
  <c r="F87" i="1"/>
  <c r="N87" i="1"/>
  <c r="H169" i="1"/>
  <c r="H174" i="1" s="1"/>
  <c r="L169" i="1"/>
  <c r="L174" i="1" s="1"/>
  <c r="P169" i="1"/>
  <c r="P174" i="1" s="1"/>
  <c r="F71" i="1"/>
  <c r="H71" i="1"/>
  <c r="H81" i="1" s="1"/>
  <c r="J71" i="1"/>
  <c r="J81" i="1" s="1"/>
  <c r="L71" i="1"/>
  <c r="L81" i="1" s="1"/>
  <c r="N71" i="1"/>
  <c r="P71" i="1"/>
  <c r="P81" i="1" s="1"/>
  <c r="R71" i="1"/>
  <c r="R81" i="1" s="1"/>
  <c r="C83" i="1"/>
  <c r="F102" i="1"/>
  <c r="H102" i="1"/>
  <c r="J102" i="1"/>
  <c r="L102" i="1"/>
  <c r="N102" i="1"/>
  <c r="P102" i="1"/>
  <c r="R102" i="1"/>
  <c r="C120" i="1"/>
  <c r="C91" i="1"/>
  <c r="G81" i="1"/>
  <c r="I81" i="1"/>
  <c r="K81" i="1"/>
  <c r="M81" i="1"/>
  <c r="O81" i="1"/>
  <c r="Q81" i="1"/>
  <c r="C74" i="1"/>
  <c r="C84" i="1" s="1"/>
  <c r="C85" i="1"/>
  <c r="D77" i="1"/>
  <c r="G87" i="1"/>
  <c r="I87" i="1"/>
  <c r="K87" i="1"/>
  <c r="M87" i="1"/>
  <c r="O87" i="1"/>
  <c r="Q87" i="1"/>
  <c r="C90" i="1"/>
  <c r="C87" i="1" s="1"/>
  <c r="C109" i="1"/>
  <c r="C110" i="1"/>
  <c r="D124" i="1"/>
  <c r="C119" i="1"/>
  <c r="E118" i="1"/>
  <c r="E156" i="1"/>
  <c r="D157" i="1"/>
  <c r="D138" i="1"/>
  <c r="F157" i="1"/>
  <c r="F182" i="1" s="1"/>
  <c r="F187" i="1" s="1"/>
  <c r="G111" i="1"/>
  <c r="F112" i="1"/>
  <c r="F125" i="1"/>
  <c r="F126" i="1"/>
  <c r="E127" i="1"/>
  <c r="D156" i="1"/>
  <c r="D181" i="1" s="1"/>
  <c r="E158" i="1"/>
  <c r="E183" i="1" s="1"/>
  <c r="E188" i="1" s="1"/>
  <c r="D177" i="1"/>
  <c r="C172" i="1"/>
  <c r="D169" i="1"/>
  <c r="D174" i="1" s="1"/>
  <c r="E181" i="1"/>
  <c r="E186" i="1" s="1"/>
  <c r="C106" i="1" l="1"/>
  <c r="D158" i="1"/>
  <c r="D183" i="1" s="1"/>
  <c r="E87" i="1"/>
  <c r="D87" i="1"/>
  <c r="E82" i="1"/>
  <c r="E155" i="1" s="1"/>
  <c r="E180" i="1" s="1"/>
  <c r="E76" i="1"/>
  <c r="E81" i="1" s="1"/>
  <c r="N81" i="1"/>
  <c r="F81" i="1"/>
  <c r="D182" i="1"/>
  <c r="D102" i="1"/>
  <c r="C102" i="1" s="1"/>
  <c r="D82" i="1"/>
  <c r="D155" i="1" s="1"/>
  <c r="D180" i="1" s="1"/>
  <c r="D185" i="1" s="1"/>
  <c r="D76" i="1"/>
  <c r="D81" i="1" s="1"/>
  <c r="C77" i="1"/>
  <c r="D188" i="1"/>
  <c r="D186" i="1"/>
  <c r="E185" i="1"/>
  <c r="C177" i="1"/>
  <c r="C169" i="1"/>
  <c r="C174" i="1" s="1"/>
  <c r="E141" i="1"/>
  <c r="C127" i="1"/>
  <c r="E124" i="1"/>
  <c r="F140" i="1"/>
  <c r="G126" i="1"/>
  <c r="C126" i="1"/>
  <c r="F139" i="1"/>
  <c r="G125" i="1"/>
  <c r="C125" i="1"/>
  <c r="F124" i="1"/>
  <c r="F122" i="1"/>
  <c r="G112" i="1"/>
  <c r="G108" i="1" s="1"/>
  <c r="C112" i="1"/>
  <c r="F108" i="1"/>
  <c r="G121" i="1"/>
  <c r="H111" i="1"/>
  <c r="D154" i="1" l="1"/>
  <c r="D179" i="1"/>
  <c r="C124" i="1"/>
  <c r="D187" i="1"/>
  <c r="C76" i="1"/>
  <c r="C81" i="1" s="1"/>
  <c r="C82" i="1"/>
  <c r="H121" i="1"/>
  <c r="I111" i="1"/>
  <c r="G157" i="1"/>
  <c r="G182" i="1" s="1"/>
  <c r="G187" i="1" s="1"/>
  <c r="G122" i="1"/>
  <c r="G158" i="1" s="1"/>
  <c r="G183" i="1" s="1"/>
  <c r="G188" i="1" s="1"/>
  <c r="H112" i="1"/>
  <c r="F118" i="1"/>
  <c r="C122" i="1"/>
  <c r="F158" i="1"/>
  <c r="G139" i="1"/>
  <c r="H125" i="1"/>
  <c r="G124" i="1"/>
  <c r="F155" i="1"/>
  <c r="F138" i="1"/>
  <c r="C139" i="1"/>
  <c r="G140" i="1"/>
  <c r="G156" i="1" s="1"/>
  <c r="G181" i="1" s="1"/>
  <c r="G186" i="1" s="1"/>
  <c r="H126" i="1"/>
  <c r="F156" i="1"/>
  <c r="C140" i="1"/>
  <c r="E157" i="1"/>
  <c r="E138" i="1"/>
  <c r="C141" i="1"/>
  <c r="D184" i="1"/>
  <c r="E182" i="1" l="1"/>
  <c r="E154" i="1"/>
  <c r="F181" i="1"/>
  <c r="C156" i="1"/>
  <c r="H140" i="1"/>
  <c r="H156" i="1" s="1"/>
  <c r="H181" i="1" s="1"/>
  <c r="H186" i="1" s="1"/>
  <c r="I126" i="1"/>
  <c r="C138" i="1"/>
  <c r="F154" i="1"/>
  <c r="F180" i="1"/>
  <c r="C155" i="1"/>
  <c r="H139" i="1"/>
  <c r="I125" i="1"/>
  <c r="H124" i="1"/>
  <c r="G155" i="1"/>
  <c r="G138" i="1"/>
  <c r="F183" i="1"/>
  <c r="C158" i="1"/>
  <c r="H122" i="1"/>
  <c r="H158" i="1" s="1"/>
  <c r="H183" i="1" s="1"/>
  <c r="H188" i="1" s="1"/>
  <c r="I112" i="1"/>
  <c r="I108" i="1" s="1"/>
  <c r="G118" i="1"/>
  <c r="H108" i="1"/>
  <c r="I121" i="1"/>
  <c r="J111" i="1"/>
  <c r="H157" i="1"/>
  <c r="H182" i="1" s="1"/>
  <c r="H187" i="1" s="1"/>
  <c r="H118" i="1" l="1"/>
  <c r="J121" i="1"/>
  <c r="K111" i="1"/>
  <c r="I157" i="1"/>
  <c r="I182" i="1" s="1"/>
  <c r="I187" i="1" s="1"/>
  <c r="I122" i="1"/>
  <c r="I158" i="1" s="1"/>
  <c r="I183" i="1" s="1"/>
  <c r="I188" i="1" s="1"/>
  <c r="J112" i="1"/>
  <c r="F188" i="1"/>
  <c r="C188" i="1" s="1"/>
  <c r="C183" i="1"/>
  <c r="G154" i="1"/>
  <c r="G180" i="1"/>
  <c r="I139" i="1"/>
  <c r="J125" i="1"/>
  <c r="I124" i="1"/>
  <c r="H155" i="1"/>
  <c r="H138" i="1"/>
  <c r="F185" i="1"/>
  <c r="F179" i="1"/>
  <c r="C180" i="1"/>
  <c r="I140" i="1"/>
  <c r="I156" i="1" s="1"/>
  <c r="I181" i="1" s="1"/>
  <c r="I186" i="1" s="1"/>
  <c r="J126" i="1"/>
  <c r="F186" i="1"/>
  <c r="C186" i="1" s="1"/>
  <c r="C181" i="1"/>
  <c r="E187" i="1"/>
  <c r="E179" i="1"/>
  <c r="E184" i="1" l="1"/>
  <c r="J140" i="1"/>
  <c r="J156" i="1" s="1"/>
  <c r="J181" i="1" s="1"/>
  <c r="J186" i="1" s="1"/>
  <c r="K126" i="1"/>
  <c r="F184" i="1"/>
  <c r="C185" i="1"/>
  <c r="H154" i="1"/>
  <c r="H180" i="1"/>
  <c r="J139" i="1"/>
  <c r="K125" i="1"/>
  <c r="J124" i="1"/>
  <c r="I155" i="1"/>
  <c r="I138" i="1"/>
  <c r="G185" i="1"/>
  <c r="G184" i="1" s="1"/>
  <c r="G179" i="1"/>
  <c r="J122" i="1"/>
  <c r="J158" i="1" s="1"/>
  <c r="J183" i="1" s="1"/>
  <c r="J188" i="1" s="1"/>
  <c r="K112" i="1"/>
  <c r="K108" i="1" s="1"/>
  <c r="I118" i="1"/>
  <c r="J108" i="1"/>
  <c r="K121" i="1"/>
  <c r="L111" i="1"/>
  <c r="J157" i="1"/>
  <c r="J118" i="1" l="1"/>
  <c r="J182" i="1"/>
  <c r="L121" i="1"/>
  <c r="M111" i="1"/>
  <c r="K157" i="1"/>
  <c r="K182" i="1" s="1"/>
  <c r="K187" i="1" s="1"/>
  <c r="K122" i="1"/>
  <c r="K158" i="1" s="1"/>
  <c r="K183" i="1" s="1"/>
  <c r="K188" i="1" s="1"/>
  <c r="L112" i="1"/>
  <c r="I154" i="1"/>
  <c r="I180" i="1"/>
  <c r="K139" i="1"/>
  <c r="L125" i="1"/>
  <c r="K124" i="1"/>
  <c r="J155" i="1"/>
  <c r="J138" i="1"/>
  <c r="H185" i="1"/>
  <c r="H184" i="1" s="1"/>
  <c r="H179" i="1"/>
  <c r="K140" i="1"/>
  <c r="K156" i="1" s="1"/>
  <c r="K181" i="1" s="1"/>
  <c r="K186" i="1" s="1"/>
  <c r="L126" i="1"/>
  <c r="L140" i="1" l="1"/>
  <c r="L156" i="1" s="1"/>
  <c r="L181" i="1" s="1"/>
  <c r="L186" i="1" s="1"/>
  <c r="M126" i="1"/>
  <c r="J154" i="1"/>
  <c r="J180" i="1"/>
  <c r="L139" i="1"/>
  <c r="M125" i="1"/>
  <c r="L124" i="1"/>
  <c r="K155" i="1"/>
  <c r="K138" i="1"/>
  <c r="I185" i="1"/>
  <c r="I184" i="1" s="1"/>
  <c r="I179" i="1"/>
  <c r="L122" i="1"/>
  <c r="L158" i="1" s="1"/>
  <c r="L183" i="1" s="1"/>
  <c r="L188" i="1" s="1"/>
  <c r="M112" i="1"/>
  <c r="M108" i="1" s="1"/>
  <c r="K118" i="1"/>
  <c r="L108" i="1"/>
  <c r="M121" i="1"/>
  <c r="N111" i="1"/>
  <c r="L157" i="1"/>
  <c r="L182" i="1" s="1"/>
  <c r="L187" i="1" s="1"/>
  <c r="J187" i="1"/>
  <c r="L118" i="1" l="1"/>
  <c r="N121" i="1"/>
  <c r="O111" i="1"/>
  <c r="M157" i="1"/>
  <c r="M182" i="1" s="1"/>
  <c r="M122" i="1"/>
  <c r="M158" i="1" s="1"/>
  <c r="M183" i="1" s="1"/>
  <c r="M188" i="1" s="1"/>
  <c r="N112" i="1"/>
  <c r="K154" i="1"/>
  <c r="K180" i="1"/>
  <c r="M139" i="1"/>
  <c r="N125" i="1"/>
  <c r="M124" i="1"/>
  <c r="L155" i="1"/>
  <c r="L138" i="1"/>
  <c r="J185" i="1"/>
  <c r="J184" i="1" s="1"/>
  <c r="J179" i="1"/>
  <c r="M140" i="1"/>
  <c r="M156" i="1" s="1"/>
  <c r="M181" i="1" s="1"/>
  <c r="M186" i="1" s="1"/>
  <c r="N126" i="1"/>
  <c r="N140" i="1" l="1"/>
  <c r="N156" i="1" s="1"/>
  <c r="N181" i="1" s="1"/>
  <c r="N186" i="1" s="1"/>
  <c r="O126" i="1"/>
  <c r="L154" i="1"/>
  <c r="L180" i="1"/>
  <c r="N139" i="1"/>
  <c r="O125" i="1"/>
  <c r="N124" i="1"/>
  <c r="M155" i="1"/>
  <c r="M138" i="1"/>
  <c r="K185" i="1"/>
  <c r="K184" i="1" s="1"/>
  <c r="K179" i="1"/>
  <c r="N122" i="1"/>
  <c r="N158" i="1" s="1"/>
  <c r="N183" i="1" s="1"/>
  <c r="N188" i="1" s="1"/>
  <c r="O112" i="1"/>
  <c r="M187" i="1"/>
  <c r="M118" i="1"/>
  <c r="N108" i="1"/>
  <c r="O121" i="1"/>
  <c r="P111" i="1"/>
  <c r="O108" i="1"/>
  <c r="N118" i="1"/>
  <c r="N157" i="1"/>
  <c r="N182" i="1" s="1"/>
  <c r="N187" i="1" s="1"/>
  <c r="P121" i="1" l="1"/>
  <c r="Q111" i="1"/>
  <c r="O157" i="1"/>
  <c r="O182" i="1" s="1"/>
  <c r="O187" i="1" s="1"/>
  <c r="O122" i="1"/>
  <c r="O158" i="1" s="1"/>
  <c r="O183" i="1" s="1"/>
  <c r="O188" i="1" s="1"/>
  <c r="P112" i="1"/>
  <c r="M154" i="1"/>
  <c r="M180" i="1"/>
  <c r="O139" i="1"/>
  <c r="P125" i="1"/>
  <c r="O124" i="1"/>
  <c r="N155" i="1"/>
  <c r="N138" i="1"/>
  <c r="L185" i="1"/>
  <c r="L184" i="1" s="1"/>
  <c r="L179" i="1"/>
  <c r="O140" i="1"/>
  <c r="O156" i="1" s="1"/>
  <c r="O181" i="1" s="1"/>
  <c r="O186" i="1" s="1"/>
  <c r="P126" i="1"/>
  <c r="P140" i="1" l="1"/>
  <c r="P156" i="1" s="1"/>
  <c r="P181" i="1" s="1"/>
  <c r="P186" i="1" s="1"/>
  <c r="Q126" i="1"/>
  <c r="N154" i="1"/>
  <c r="N180" i="1"/>
  <c r="P139" i="1"/>
  <c r="Q125" i="1"/>
  <c r="P124" i="1"/>
  <c r="O155" i="1"/>
  <c r="O138" i="1"/>
  <c r="M185" i="1"/>
  <c r="M184" i="1" s="1"/>
  <c r="M179" i="1"/>
  <c r="P122" i="1"/>
  <c r="P158" i="1" s="1"/>
  <c r="P183" i="1" s="1"/>
  <c r="P188" i="1" s="1"/>
  <c r="Q112" i="1"/>
  <c r="O118" i="1"/>
  <c r="P108" i="1"/>
  <c r="Q121" i="1"/>
  <c r="R111" i="1"/>
  <c r="Q108" i="1"/>
  <c r="P157" i="1"/>
  <c r="P182" i="1" s="1"/>
  <c r="P187" i="1" s="1"/>
  <c r="P118" i="1" l="1"/>
  <c r="R121" i="1"/>
  <c r="C111" i="1"/>
  <c r="C108" i="1" s="1"/>
  <c r="Q157" i="1"/>
  <c r="Q182" i="1" s="1"/>
  <c r="Q187" i="1" s="1"/>
  <c r="Q122" i="1"/>
  <c r="Q158" i="1" s="1"/>
  <c r="Q183" i="1" s="1"/>
  <c r="Q188" i="1" s="1"/>
  <c r="R112" i="1"/>
  <c r="R122" i="1" s="1"/>
  <c r="R158" i="1" s="1"/>
  <c r="R183" i="1" s="1"/>
  <c r="R188" i="1" s="1"/>
  <c r="O154" i="1"/>
  <c r="O180" i="1"/>
  <c r="Q139" i="1"/>
  <c r="R125" i="1"/>
  <c r="Q124" i="1"/>
  <c r="P155" i="1"/>
  <c r="P138" i="1"/>
  <c r="N185" i="1"/>
  <c r="N184" i="1" s="1"/>
  <c r="N179" i="1"/>
  <c r="Q140" i="1"/>
  <c r="Q156" i="1" s="1"/>
  <c r="Q181" i="1" s="1"/>
  <c r="Q186" i="1" s="1"/>
  <c r="R126" i="1"/>
  <c r="R140" i="1" s="1"/>
  <c r="R156" i="1" s="1"/>
  <c r="R181" i="1" s="1"/>
  <c r="R186" i="1" s="1"/>
  <c r="P154" i="1" l="1"/>
  <c r="P180" i="1"/>
  <c r="R139" i="1"/>
  <c r="R124" i="1"/>
  <c r="Q155" i="1"/>
  <c r="Q138" i="1"/>
  <c r="O185" i="1"/>
  <c r="O184" i="1" s="1"/>
  <c r="O179" i="1"/>
  <c r="Q118" i="1"/>
  <c r="R108" i="1"/>
  <c r="R118" i="1"/>
  <c r="R157" i="1"/>
  <c r="C121" i="1"/>
  <c r="C118" i="1" s="1"/>
  <c r="R182" i="1" l="1"/>
  <c r="C157" i="1"/>
  <c r="C154" i="1" s="1"/>
  <c r="Q154" i="1"/>
  <c r="Q180" i="1"/>
  <c r="R155" i="1"/>
  <c r="R138" i="1"/>
  <c r="P185" i="1"/>
  <c r="P184" i="1" s="1"/>
  <c r="P179" i="1"/>
  <c r="R154" i="1" l="1"/>
  <c r="R180" i="1"/>
  <c r="Q185" i="1"/>
  <c r="Q184" i="1" s="1"/>
  <c r="Q179" i="1"/>
  <c r="R187" i="1"/>
  <c r="C187" i="1" s="1"/>
  <c r="C184" i="1" s="1"/>
  <c r="C182" i="1"/>
  <c r="C179" i="1" s="1"/>
  <c r="R185" i="1" l="1"/>
  <c r="R184" i="1" s="1"/>
  <c r="R179" i="1"/>
</calcChain>
</file>

<file path=xl/sharedStrings.xml><?xml version="1.0" encoding="utf-8"?>
<sst xmlns="http://schemas.openxmlformats.org/spreadsheetml/2006/main" count="526" uniqueCount="135">
  <si>
    <t xml:space="preserve">Приложение 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</si>
  <si>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</si>
  <si>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</si>
  <si>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</si>
  <si>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</si>
  <si>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</si>
  <si>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</si>
  <si>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</si>
  <si>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</si>
  <si>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</si>
  <si>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</si>
  <si>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</si>
  <si>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</si>
  <si>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</si>
  <si>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</si>
  <si>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</si>
  <si>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</si>
  <si>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</si>
  <si>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</si>
  <si>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</si>
  <si>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</si>
  <si>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</si>
  <si>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</si>
  <si>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</si>
  <si>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</si>
  <si>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</si>
  <si>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</si>
  <si>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</si>
  <si>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</si>
  <si>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</si>
  <si>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</si>
  <si>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- «Электронная демократия»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</si>
  <si>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</si>
  <si>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</si>
  <si>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всего, в том числе</t>
  </si>
  <si>
    <t>МКУ "УИТС г. Сургута"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</si>
  <si>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</si>
  <si>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количество посещений публичного сегмента муниципальной  Геоинформационной системы, ед./мес.</t>
  </si>
  <si>
    <t>Предоставление данных муниципальных информационных систем в открытом и машиночитаемом формате в общедоступном виде</t>
  </si>
  <si>
    <t>х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</si>
  <si>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</si>
  <si>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</si>
  <si>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</si>
  <si>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</si>
  <si>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</si>
  <si>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</si>
  <si>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</si>
  <si>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</si>
  <si>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</si>
  <si>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</si>
  <si>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</si>
  <si>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</si>
  <si>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</si>
  <si>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</si>
  <si>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</si>
  <si>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</si>
  <si>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</si>
  <si>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</si>
  <si>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</si>
  <si>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</si>
  <si>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</si>
  <si>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</si>
  <si>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</si>
  <si>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</si>
  <si>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</si>
  <si>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</si>
  <si>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Организация защиты информации комплексной муниципальной информационной системы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</si>
  <si>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</si>
  <si>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</si>
  <si>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</si>
  <si>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</si>
  <si>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</si>
  <si>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</si>
  <si>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</si>
  <si>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</si>
  <si>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- предоставление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</si>
  <si>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</si>
  <si>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</si>
  <si>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</si>
  <si>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</si>
  <si>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</si>
  <si>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</si>
  <si>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</si>
  <si>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</si>
  <si>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</si>
  <si>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</si>
  <si>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</si>
  <si>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</si>
  <si>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</si>
  <si>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</si>
  <si>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2024    год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</si>
  <si>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</si>
  <si>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Развитие интернет- ресурсов  органов местного самоуправления и муниципальных учреждений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</si>
  <si>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</si>
  <si>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"Интернет", от общего количества органов местного самоуправления и муниципальных учреждений, %</t>
  </si>
  <si>
    <t>Развитие муниципальной  Геоинформационной системы на основе Web-технологий</t>
  </si>
  <si>
    <t>Итого по задаче 1.1</t>
  </si>
  <si>
    <t>Мероприятие 1.2.1</t>
  </si>
  <si>
    <t>Итого по задаче 1.2</t>
  </si>
  <si>
    <t xml:space="preserve">Мероприятие 2.1.1 </t>
  </si>
  <si>
    <t xml:space="preserve">Мероприятие 2.1.2 </t>
  </si>
  <si>
    <t xml:space="preserve">Мероприятие 2.1.3 </t>
  </si>
  <si>
    <t xml:space="preserve">Мероприятие 2.1.4 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</si>
  <si>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</si>
  <si>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>Итого по задаче 2.1</t>
  </si>
  <si>
    <t xml:space="preserve">Мероприятие 2.2.1 </t>
  </si>
  <si>
    <t xml:space="preserve">Мероприятие 2.2.2 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</si>
  <si>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</si>
  <si>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Мероприятие 2.2.3</t>
  </si>
  <si>
    <t>Итого по задаче 2.2</t>
  </si>
  <si>
    <t xml:space="preserve">Мероприятие 2.3.1 </t>
  </si>
  <si>
    <t xml:space="preserve">Мероприятие 2.3.2 </t>
  </si>
  <si>
    <t>Итого по задаче 2.3</t>
  </si>
  <si>
    <t xml:space="preserve">Мероприятие 2.4.1 </t>
  </si>
  <si>
    <t>вычислительная мощность муниципального центра обработки и хранения данных</t>
  </si>
  <si>
    <t>Мероприятие 2.4.2</t>
  </si>
  <si>
    <t>Итого по задаче 2.4</t>
  </si>
  <si>
    <t xml:space="preserve">Мероприятие 2.5.1 </t>
  </si>
  <si>
    <t>Итого по задаче 2.5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</si>
  <si>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</si>
  <si>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Мероприятие 3.1 </t>
  </si>
  <si>
    <t>Итого по задаче 3</t>
  </si>
  <si>
    <t>доля реализованных функций учреждения, предусмотренных уставом, от общего количества функций, предусмотренных уставом, %</t>
  </si>
  <si>
    <t>Задача 1.1 Обеспечение информационной открытости органов местного самоуправления и муниципальных учреждений в сети Интернет</t>
  </si>
  <si>
    <t>Мероприятие 1.1.1</t>
  </si>
  <si>
    <t>Мероприятие 1.1.2</t>
  </si>
  <si>
    <t xml:space="preserve">Мероприятие 1.1.3 </t>
  </si>
  <si>
    <t>Задача 1.2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</si>
  <si>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 xml:space="preserve">Задача 2.1 Формирование и реализация единой политики в области информатизации </t>
  </si>
  <si>
    <t>Задача 2.5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</si>
  <si>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Задача 3 Осуществление возложенных на учреждение функций, в том числе отдельных вопросов местного значения </t>
  </si>
  <si>
    <t xml:space="preserve">к постановлению 
Администрации города 
от _________ № _________
</t>
  </si>
  <si>
    <t>Задача 2.2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</si>
  <si>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Задача 2.3 Обеспечение безопасности функционирования информационных и телекоммуникационных систем </t>
  </si>
  <si>
    <t>Задача 2.4 Развитие муниципальной информационно-телекоммуникационной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</si>
</sst>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Alignment="1">
      <alignment horizontal="center"/>
    </xf>
    <xf numFmtId="4" fontId="3" fillId="3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9"/>
  <sheetViews>
    <sheetView tabSelected="1" view="pageBreakPreview" zoomScale="50" zoomScaleNormal="50" zoomScaleSheetLayoutView="50" workbookViewId="0">
      <selection activeCell="A123" sqref="A123:AJ123"/>
    </sheetView>
  </sheetViews>
  <sheetFormatPr defaultColWidth="9.140625" defaultRowHeight="21" x14ac:dyDescent="0.35"/>
  <cols>
    <col min="1" max="1" width="36.7109375" style="15" customWidth="1"/>
    <col min="2" max="2" width="25.7109375" style="2" customWidth="1"/>
    <col min="3" max="3" width="23.28515625" style="14" customWidth="1"/>
    <col min="4" max="4" width="24.5703125" style="19" customWidth="1"/>
    <col min="5" max="5" width="19.7109375" style="14" customWidth="1"/>
    <col min="6" max="6" width="21.85546875" style="14" customWidth="1"/>
    <col min="7" max="7" width="19.7109375" style="14" customWidth="1"/>
    <col min="8" max="8" width="21.85546875" style="14" customWidth="1"/>
    <col min="9" max="9" width="20.28515625" style="14" customWidth="1"/>
    <col min="10" max="10" width="21.7109375" style="14" customWidth="1"/>
    <col min="11" max="11" width="22.28515625" style="14" customWidth="1"/>
    <col min="12" max="12" width="20.85546875" style="14" customWidth="1"/>
    <col min="13" max="13" width="22.28515625" style="14" customWidth="1"/>
    <col min="14" max="14" width="20.85546875" style="14" customWidth="1"/>
    <col min="15" max="15" width="23" style="14" customWidth="1"/>
    <col min="16" max="16" width="22.28515625" style="14" customWidth="1"/>
    <col min="17" max="17" width="22.7109375" style="14" customWidth="1"/>
    <col min="18" max="18" width="23" style="14" customWidth="1"/>
    <col min="19" max="19" width="28.140625" style="2" customWidth="1"/>
    <col min="20" max="20" width="53.5703125" style="15" customWidth="1"/>
    <col min="21" max="21" width="10.42578125" style="16" customWidth="1"/>
    <col min="22" max="22" width="10.5703125" style="16" customWidth="1"/>
    <col min="23" max="23" width="10.28515625" style="16" customWidth="1"/>
    <col min="24" max="24" width="9.5703125" style="16" customWidth="1"/>
    <col min="25" max="25" width="9.42578125" style="16" customWidth="1"/>
    <col min="26" max="27" width="10.140625" style="16" customWidth="1"/>
    <col min="28" max="28" width="9.5703125" style="16" customWidth="1"/>
    <col min="29" max="29" width="14.140625" style="16" bestFit="1" customWidth="1"/>
    <col min="30" max="30" width="12" style="16" customWidth="1"/>
    <col min="31" max="31" width="9.5703125" style="16" customWidth="1"/>
    <col min="32" max="32" width="10.28515625" style="16" customWidth="1"/>
    <col min="33" max="34" width="10.5703125" style="16" customWidth="1"/>
    <col min="35" max="35" width="11.28515625" style="16" customWidth="1"/>
    <col min="36" max="36" width="22.140625" style="16" customWidth="1"/>
    <col min="37" max="40" width="9.140625" style="1"/>
    <col min="41" max="16384" width="9.140625" style="2"/>
  </cols>
  <sheetData>
    <row r="1" spans="1:40" ht="36.75" customHeight="1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5" t="s">
        <v>0</v>
      </c>
      <c r="AG1" s="25"/>
      <c r="AH1" s="25"/>
      <c r="AI1" s="25"/>
      <c r="AJ1" s="25"/>
    </row>
    <row r="2" spans="1:40" ht="79.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5" t="s">
        <v>131</v>
      </c>
      <c r="AG2" s="25"/>
      <c r="AH2" s="25"/>
      <c r="AI2" s="25"/>
      <c r="AJ2" s="25"/>
    </row>
    <row r="3" spans="1:40" ht="36" customHeight="1" x14ac:dyDescent="0.3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</row>
    <row r="4" spans="1:40" ht="36" customHeight="1" x14ac:dyDescent="0.35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40" ht="15" customHeight="1" x14ac:dyDescent="0.35">
      <c r="A5" s="30" t="s">
        <v>3</v>
      </c>
      <c r="B5" s="30" t="s">
        <v>4</v>
      </c>
      <c r="C5" s="31" t="s">
        <v>5</v>
      </c>
      <c r="D5" s="31" t="s">
        <v>6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0" t="s">
        <v>7</v>
      </c>
      <c r="T5" s="30" t="s">
        <v>8</v>
      </c>
      <c r="U5" s="30" t="s">
        <v>9</v>
      </c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 t="s">
        <v>10</v>
      </c>
      <c r="AK5" s="27"/>
      <c r="AL5" s="27"/>
      <c r="AM5" s="27"/>
      <c r="AN5" s="27"/>
    </row>
    <row r="6" spans="1:40" ht="28.5" customHeight="1" x14ac:dyDescent="0.35">
      <c r="A6" s="30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27"/>
      <c r="AL6" s="27"/>
      <c r="AM6" s="27"/>
      <c r="AN6" s="27"/>
    </row>
    <row r="7" spans="1:40" ht="72" customHeight="1" x14ac:dyDescent="0.35">
      <c r="A7" s="30"/>
      <c r="B7" s="30"/>
      <c r="C7" s="31"/>
      <c r="D7" s="20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23</v>
      </c>
      <c r="Q7" s="3" t="s">
        <v>24</v>
      </c>
      <c r="R7" s="3" t="s">
        <v>25</v>
      </c>
      <c r="S7" s="30"/>
      <c r="T7" s="30"/>
      <c r="U7" s="3" t="s">
        <v>11</v>
      </c>
      <c r="V7" s="3" t="s">
        <v>12</v>
      </c>
      <c r="W7" s="3" t="s">
        <v>13</v>
      </c>
      <c r="X7" s="3" t="s">
        <v>14</v>
      </c>
      <c r="Y7" s="3" t="s">
        <v>15</v>
      </c>
      <c r="Z7" s="3" t="s">
        <v>16</v>
      </c>
      <c r="AA7" s="3" t="s">
        <v>17</v>
      </c>
      <c r="AB7" s="3" t="s">
        <v>18</v>
      </c>
      <c r="AC7" s="3" t="s">
        <v>90</v>
      </c>
      <c r="AD7" s="3" t="s">
        <v>20</v>
      </c>
      <c r="AE7" s="3" t="s">
        <v>21</v>
      </c>
      <c r="AF7" s="3" t="s">
        <v>22</v>
      </c>
      <c r="AG7" s="3" t="s">
        <v>23</v>
      </c>
      <c r="AH7" s="3" t="s">
        <v>24</v>
      </c>
      <c r="AI7" s="3" t="s">
        <v>25</v>
      </c>
      <c r="AJ7" s="30"/>
      <c r="AK7" s="27"/>
      <c r="AL7" s="27"/>
      <c r="AM7" s="27"/>
      <c r="AN7" s="27"/>
    </row>
    <row r="8" spans="1:40" x14ac:dyDescent="0.35">
      <c r="A8" s="28" t="s">
        <v>26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7"/>
      <c r="AM8" s="27"/>
      <c r="AN8" s="27"/>
    </row>
    <row r="9" spans="1:40" ht="180.75" customHeight="1" x14ac:dyDescent="0.35">
      <c r="A9" s="29" t="s">
        <v>27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4" t="s">
        <v>28</v>
      </c>
      <c r="U9" s="5">
        <v>70</v>
      </c>
      <c r="V9" s="5">
        <v>80</v>
      </c>
      <c r="W9" s="5">
        <v>90</v>
      </c>
      <c r="X9" s="5">
        <v>100</v>
      </c>
      <c r="Y9" s="5">
        <v>100</v>
      </c>
      <c r="Z9" s="5">
        <v>100</v>
      </c>
      <c r="AA9" s="5">
        <v>100</v>
      </c>
      <c r="AB9" s="5">
        <v>100</v>
      </c>
      <c r="AC9" s="5">
        <v>100</v>
      </c>
      <c r="AD9" s="5">
        <v>100</v>
      </c>
      <c r="AE9" s="5">
        <v>100</v>
      </c>
      <c r="AF9" s="5">
        <v>100</v>
      </c>
      <c r="AG9" s="5">
        <v>100</v>
      </c>
      <c r="AH9" s="5">
        <v>100</v>
      </c>
      <c r="AI9" s="5">
        <v>100</v>
      </c>
      <c r="AJ9" s="5">
        <v>100</v>
      </c>
      <c r="AK9" s="27"/>
      <c r="AL9" s="27"/>
      <c r="AM9" s="27"/>
      <c r="AN9" s="27"/>
    </row>
    <row r="10" spans="1:40" ht="68.25" customHeight="1" x14ac:dyDescent="0.3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6" t="s">
        <v>29</v>
      </c>
      <c r="U10" s="7">
        <v>11</v>
      </c>
      <c r="V10" s="7">
        <v>12</v>
      </c>
      <c r="W10" s="7">
        <v>13</v>
      </c>
      <c r="X10" s="7">
        <v>14</v>
      </c>
      <c r="Y10" s="7">
        <v>15</v>
      </c>
      <c r="Z10" s="7">
        <v>16</v>
      </c>
      <c r="AA10" s="7">
        <v>17</v>
      </c>
      <c r="AB10" s="7">
        <v>18</v>
      </c>
      <c r="AC10" s="7">
        <v>19</v>
      </c>
      <c r="AD10" s="7">
        <v>20</v>
      </c>
      <c r="AE10" s="7">
        <v>21</v>
      </c>
      <c r="AF10" s="7">
        <v>22</v>
      </c>
      <c r="AG10" s="7">
        <v>23</v>
      </c>
      <c r="AH10" s="7">
        <v>24</v>
      </c>
      <c r="AI10" s="7">
        <v>25</v>
      </c>
      <c r="AJ10" s="7">
        <v>25</v>
      </c>
      <c r="AK10" s="27"/>
      <c r="AL10" s="27"/>
      <c r="AM10" s="27"/>
      <c r="AN10" s="27"/>
    </row>
    <row r="11" spans="1:40" ht="133.5" customHeight="1" x14ac:dyDescent="0.3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6" t="s">
        <v>30</v>
      </c>
      <c r="U11" s="7">
        <v>3</v>
      </c>
      <c r="V11" s="7">
        <v>3</v>
      </c>
      <c r="W11" s="7">
        <v>4</v>
      </c>
      <c r="X11" s="7">
        <v>4</v>
      </c>
      <c r="Y11" s="7">
        <v>5</v>
      </c>
      <c r="Z11" s="7">
        <v>5</v>
      </c>
      <c r="AA11" s="7">
        <v>6</v>
      </c>
      <c r="AB11" s="7">
        <v>6</v>
      </c>
      <c r="AC11" s="7">
        <v>7</v>
      </c>
      <c r="AD11" s="7">
        <v>7</v>
      </c>
      <c r="AE11" s="7">
        <v>8</v>
      </c>
      <c r="AF11" s="7">
        <v>8</v>
      </c>
      <c r="AG11" s="7">
        <v>9</v>
      </c>
      <c r="AH11" s="7">
        <v>9</v>
      </c>
      <c r="AI11" s="7">
        <v>10</v>
      </c>
      <c r="AJ11" s="7">
        <v>10</v>
      </c>
      <c r="AK11" s="27"/>
      <c r="AL11" s="27"/>
      <c r="AM11" s="27"/>
      <c r="AN11" s="27"/>
    </row>
    <row r="12" spans="1:40" x14ac:dyDescent="0.35">
      <c r="A12" s="33" t="s">
        <v>31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27"/>
      <c r="AL12" s="27"/>
      <c r="AM12" s="27"/>
      <c r="AN12" s="27"/>
    </row>
    <row r="13" spans="1:40" ht="37.5" customHeight="1" x14ac:dyDescent="0.35">
      <c r="A13" s="33" t="s">
        <v>91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27"/>
      <c r="AL13" s="27"/>
      <c r="AM13" s="27"/>
      <c r="AN13" s="27"/>
    </row>
    <row r="14" spans="1:40" ht="134.25" customHeight="1" x14ac:dyDescent="0.35">
      <c r="A14" s="29" t="s">
        <v>32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4" t="s">
        <v>33</v>
      </c>
      <c r="U14" s="7">
        <v>10</v>
      </c>
      <c r="V14" s="7">
        <v>14</v>
      </c>
      <c r="W14" s="7">
        <v>18</v>
      </c>
      <c r="X14" s="7">
        <v>21</v>
      </c>
      <c r="Y14" s="7">
        <v>21</v>
      </c>
      <c r="Z14" s="7">
        <v>21</v>
      </c>
      <c r="AA14" s="7">
        <v>21</v>
      </c>
      <c r="AB14" s="7">
        <v>21</v>
      </c>
      <c r="AC14" s="7">
        <v>21</v>
      </c>
      <c r="AD14" s="7">
        <v>21</v>
      </c>
      <c r="AE14" s="7">
        <v>21</v>
      </c>
      <c r="AF14" s="7">
        <v>21</v>
      </c>
      <c r="AG14" s="7">
        <v>21</v>
      </c>
      <c r="AH14" s="7">
        <v>21</v>
      </c>
      <c r="AI14" s="7">
        <v>21</v>
      </c>
      <c r="AJ14" s="7">
        <v>21</v>
      </c>
      <c r="AK14" s="27"/>
      <c r="AL14" s="27"/>
      <c r="AM14" s="27"/>
      <c r="AN14" s="27"/>
    </row>
    <row r="15" spans="1:40" ht="69.75" customHeight="1" x14ac:dyDescent="0.3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6" t="s">
        <v>29</v>
      </c>
      <c r="U15" s="7">
        <v>11</v>
      </c>
      <c r="V15" s="7">
        <v>12</v>
      </c>
      <c r="W15" s="7">
        <v>13</v>
      </c>
      <c r="X15" s="7">
        <v>14</v>
      </c>
      <c r="Y15" s="7">
        <v>15</v>
      </c>
      <c r="Z15" s="7">
        <v>16</v>
      </c>
      <c r="AA15" s="7">
        <v>17</v>
      </c>
      <c r="AB15" s="7">
        <v>18</v>
      </c>
      <c r="AC15" s="7">
        <v>19</v>
      </c>
      <c r="AD15" s="7">
        <v>20</v>
      </c>
      <c r="AE15" s="7">
        <v>21</v>
      </c>
      <c r="AF15" s="7">
        <v>22</v>
      </c>
      <c r="AG15" s="7">
        <v>23</v>
      </c>
      <c r="AH15" s="7">
        <v>24</v>
      </c>
      <c r="AI15" s="7">
        <v>25</v>
      </c>
      <c r="AJ15" s="7">
        <v>25</v>
      </c>
      <c r="AK15" s="27"/>
      <c r="AL15" s="27"/>
      <c r="AM15" s="27"/>
      <c r="AN15" s="27"/>
    </row>
    <row r="16" spans="1:40" ht="138.75" customHeight="1" x14ac:dyDescent="0.3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6" t="str">
        <f>T11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6" s="7">
        <f>U11</f>
        <v>3</v>
      </c>
      <c r="V16" s="7">
        <f t="shared" ref="V16:AJ16" si="0">V11</f>
        <v>3</v>
      </c>
      <c r="W16" s="7">
        <f t="shared" si="0"/>
        <v>4</v>
      </c>
      <c r="X16" s="7">
        <f t="shared" si="0"/>
        <v>4</v>
      </c>
      <c r="Y16" s="7">
        <f t="shared" si="0"/>
        <v>5</v>
      </c>
      <c r="Z16" s="7">
        <f t="shared" si="0"/>
        <v>5</v>
      </c>
      <c r="AA16" s="7">
        <f t="shared" si="0"/>
        <v>6</v>
      </c>
      <c r="AB16" s="7">
        <f t="shared" si="0"/>
        <v>6</v>
      </c>
      <c r="AC16" s="7">
        <f t="shared" si="0"/>
        <v>7</v>
      </c>
      <c r="AD16" s="7">
        <f t="shared" si="0"/>
        <v>7</v>
      </c>
      <c r="AE16" s="7">
        <f t="shared" si="0"/>
        <v>8</v>
      </c>
      <c r="AF16" s="7">
        <f t="shared" si="0"/>
        <v>8</v>
      </c>
      <c r="AG16" s="7">
        <f t="shared" si="0"/>
        <v>9</v>
      </c>
      <c r="AH16" s="7">
        <f t="shared" si="0"/>
        <v>9</v>
      </c>
      <c r="AI16" s="7">
        <f t="shared" si="0"/>
        <v>10</v>
      </c>
      <c r="AJ16" s="7">
        <f t="shared" si="0"/>
        <v>10</v>
      </c>
      <c r="AK16" s="27"/>
      <c r="AL16" s="27"/>
      <c r="AM16" s="27"/>
      <c r="AN16" s="27"/>
    </row>
    <row r="17" spans="1:40" ht="31.5" customHeight="1" x14ac:dyDescent="0.35">
      <c r="A17" s="32" t="s">
        <v>123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27"/>
      <c r="AL17" s="27"/>
      <c r="AM17" s="27"/>
      <c r="AN17" s="27"/>
    </row>
    <row r="18" spans="1:40" ht="24.75" customHeight="1" x14ac:dyDescent="0.35">
      <c r="A18" s="21" t="s">
        <v>124</v>
      </c>
      <c r="B18" s="34" t="s">
        <v>34</v>
      </c>
      <c r="C18" s="31">
        <v>0</v>
      </c>
      <c r="D18" s="35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0" t="s">
        <v>35</v>
      </c>
      <c r="T18" s="38" t="s">
        <v>93</v>
      </c>
      <c r="U18" s="30">
        <v>20</v>
      </c>
      <c r="V18" s="30">
        <v>20</v>
      </c>
      <c r="W18" s="30">
        <v>18</v>
      </c>
      <c r="X18" s="30">
        <v>18</v>
      </c>
      <c r="Y18" s="30">
        <v>16</v>
      </c>
      <c r="Z18" s="30">
        <v>16</v>
      </c>
      <c r="AA18" s="30">
        <v>14</v>
      </c>
      <c r="AB18" s="30">
        <v>14</v>
      </c>
      <c r="AC18" s="30">
        <v>12</v>
      </c>
      <c r="AD18" s="30">
        <v>12</v>
      </c>
      <c r="AE18" s="30">
        <v>10</v>
      </c>
      <c r="AF18" s="30">
        <v>10</v>
      </c>
      <c r="AG18" s="30">
        <v>8</v>
      </c>
      <c r="AH18" s="30">
        <v>8</v>
      </c>
      <c r="AI18" s="30">
        <v>5</v>
      </c>
      <c r="AJ18" s="30">
        <v>5</v>
      </c>
      <c r="AK18" s="27"/>
      <c r="AL18" s="27"/>
      <c r="AM18" s="27"/>
      <c r="AN18" s="27"/>
    </row>
    <row r="19" spans="1:40" ht="21" customHeight="1" x14ac:dyDescent="0.35">
      <c r="A19" s="36" t="s">
        <v>92</v>
      </c>
      <c r="B19" s="34"/>
      <c r="C19" s="31"/>
      <c r="D19" s="3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40"/>
      <c r="T19" s="38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27"/>
      <c r="AL19" s="27"/>
      <c r="AM19" s="27"/>
      <c r="AN19" s="27"/>
    </row>
    <row r="20" spans="1:40" ht="136.5" customHeight="1" x14ac:dyDescent="0.35">
      <c r="A20" s="36"/>
      <c r="B20" s="34"/>
      <c r="C20" s="31"/>
      <c r="D20" s="35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40"/>
      <c r="T20" s="38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27"/>
      <c r="AL20" s="27"/>
      <c r="AM20" s="27"/>
      <c r="AN20" s="27"/>
    </row>
    <row r="21" spans="1:40" ht="15" customHeight="1" x14ac:dyDescent="0.35">
      <c r="A21" s="36"/>
      <c r="B21" s="34"/>
      <c r="C21" s="31"/>
      <c r="D21" s="35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40"/>
      <c r="T21" s="38" t="s">
        <v>94</v>
      </c>
      <c r="U21" s="39">
        <v>95.2</v>
      </c>
      <c r="V21" s="39">
        <v>95.2</v>
      </c>
      <c r="W21" s="39">
        <v>95.2</v>
      </c>
      <c r="X21" s="39">
        <v>96.2</v>
      </c>
      <c r="Y21" s="39">
        <v>96.2</v>
      </c>
      <c r="Z21" s="39">
        <v>96.2</v>
      </c>
      <c r="AA21" s="39">
        <v>97.3</v>
      </c>
      <c r="AB21" s="39">
        <v>97.3</v>
      </c>
      <c r="AC21" s="39">
        <v>97.3</v>
      </c>
      <c r="AD21" s="39">
        <v>98.4</v>
      </c>
      <c r="AE21" s="39">
        <v>98.4</v>
      </c>
      <c r="AF21" s="39">
        <v>98.4</v>
      </c>
      <c r="AG21" s="39">
        <v>99.5</v>
      </c>
      <c r="AH21" s="39">
        <v>99.5</v>
      </c>
      <c r="AI21" s="39">
        <v>99.5</v>
      </c>
      <c r="AJ21" s="39">
        <v>99.5</v>
      </c>
      <c r="AK21" s="27"/>
      <c r="AL21" s="27"/>
      <c r="AM21" s="27"/>
      <c r="AN21" s="27"/>
    </row>
    <row r="22" spans="1:40" ht="177.75" customHeight="1" x14ac:dyDescent="0.35">
      <c r="A22" s="37"/>
      <c r="B22" s="34"/>
      <c r="C22" s="31"/>
      <c r="D22" s="3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40"/>
      <c r="T22" s="38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27"/>
      <c r="AL22" s="27"/>
      <c r="AM22" s="27"/>
      <c r="AN22" s="27"/>
    </row>
    <row r="23" spans="1:40" ht="28.5" customHeight="1" x14ac:dyDescent="0.35">
      <c r="A23" s="21" t="s">
        <v>125</v>
      </c>
      <c r="B23" s="34" t="s">
        <v>34</v>
      </c>
      <c r="C23" s="31">
        <v>0</v>
      </c>
      <c r="D23" s="35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40"/>
      <c r="T23" s="38" t="s">
        <v>36</v>
      </c>
      <c r="U23" s="30">
        <v>10</v>
      </c>
      <c r="V23" s="30">
        <v>14</v>
      </c>
      <c r="W23" s="30">
        <v>18</v>
      </c>
      <c r="X23" s="30">
        <v>21</v>
      </c>
      <c r="Y23" s="30">
        <v>21</v>
      </c>
      <c r="Z23" s="30">
        <v>21</v>
      </c>
      <c r="AA23" s="30">
        <v>21</v>
      </c>
      <c r="AB23" s="30">
        <v>21</v>
      </c>
      <c r="AC23" s="30">
        <v>21</v>
      </c>
      <c r="AD23" s="30">
        <v>21</v>
      </c>
      <c r="AE23" s="30">
        <v>21</v>
      </c>
      <c r="AF23" s="30">
        <v>21</v>
      </c>
      <c r="AG23" s="30">
        <v>21</v>
      </c>
      <c r="AH23" s="30">
        <v>21</v>
      </c>
      <c r="AI23" s="30">
        <v>21</v>
      </c>
      <c r="AJ23" s="30">
        <v>21</v>
      </c>
      <c r="AK23" s="27"/>
      <c r="AL23" s="27"/>
      <c r="AM23" s="27"/>
      <c r="AN23" s="27"/>
    </row>
    <row r="24" spans="1:40" ht="109.5" customHeight="1" x14ac:dyDescent="0.35">
      <c r="A24" s="36" t="s">
        <v>95</v>
      </c>
      <c r="B24" s="34"/>
      <c r="C24" s="31"/>
      <c r="D24" s="35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40"/>
      <c r="T24" s="38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27"/>
      <c r="AL24" s="27"/>
      <c r="AM24" s="27"/>
      <c r="AN24" s="27"/>
    </row>
    <row r="25" spans="1:40" ht="25.5" customHeight="1" x14ac:dyDescent="0.35">
      <c r="A25" s="36"/>
      <c r="B25" s="34"/>
      <c r="C25" s="31"/>
      <c r="D25" s="35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0"/>
      <c r="T25" s="38" t="s">
        <v>37</v>
      </c>
      <c r="U25" s="30">
        <v>150</v>
      </c>
      <c r="V25" s="30">
        <v>170</v>
      </c>
      <c r="W25" s="30">
        <v>190</v>
      </c>
      <c r="X25" s="30">
        <v>210</v>
      </c>
      <c r="Y25" s="30">
        <v>210</v>
      </c>
      <c r="Z25" s="30">
        <v>210</v>
      </c>
      <c r="AA25" s="30">
        <v>210</v>
      </c>
      <c r="AB25" s="30">
        <v>210</v>
      </c>
      <c r="AC25" s="30">
        <v>210</v>
      </c>
      <c r="AD25" s="30">
        <v>210</v>
      </c>
      <c r="AE25" s="30">
        <v>210</v>
      </c>
      <c r="AF25" s="30">
        <v>210</v>
      </c>
      <c r="AG25" s="30">
        <v>210</v>
      </c>
      <c r="AH25" s="30">
        <v>210</v>
      </c>
      <c r="AI25" s="30">
        <v>210</v>
      </c>
      <c r="AJ25" s="30">
        <v>210</v>
      </c>
      <c r="AK25" s="27"/>
      <c r="AL25" s="27"/>
      <c r="AM25" s="27"/>
      <c r="AN25" s="27"/>
    </row>
    <row r="26" spans="1:40" x14ac:dyDescent="0.35">
      <c r="A26" s="36"/>
      <c r="B26" s="34"/>
      <c r="C26" s="31"/>
      <c r="D26" s="35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40"/>
      <c r="T26" s="38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27"/>
      <c r="AL26" s="27"/>
      <c r="AM26" s="27"/>
      <c r="AN26" s="27"/>
    </row>
    <row r="27" spans="1:40" ht="43.5" customHeight="1" x14ac:dyDescent="0.35">
      <c r="A27" s="37"/>
      <c r="B27" s="34"/>
      <c r="C27" s="31"/>
      <c r="D27" s="35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40"/>
      <c r="T27" s="38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27"/>
      <c r="AL27" s="27"/>
      <c r="AM27" s="27"/>
      <c r="AN27" s="27"/>
    </row>
    <row r="28" spans="1:40" ht="32.25" customHeight="1" x14ac:dyDescent="0.35">
      <c r="A28" s="21" t="s">
        <v>126</v>
      </c>
      <c r="B28" s="34" t="s">
        <v>34</v>
      </c>
      <c r="C28" s="31">
        <v>0</v>
      </c>
      <c r="D28" s="35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40"/>
      <c r="T28" s="29" t="str">
        <f>T10</f>
        <v>количество наборов открытых данных, опубликованных в машиночитаемом формате, ед.</v>
      </c>
      <c r="U28" s="30">
        <f>U15</f>
        <v>11</v>
      </c>
      <c r="V28" s="30">
        <f t="shared" ref="V28:AJ28" si="1">V15</f>
        <v>12</v>
      </c>
      <c r="W28" s="30">
        <f t="shared" si="1"/>
        <v>13</v>
      </c>
      <c r="X28" s="30">
        <f t="shared" si="1"/>
        <v>14</v>
      </c>
      <c r="Y28" s="30">
        <f t="shared" si="1"/>
        <v>15</v>
      </c>
      <c r="Z28" s="30">
        <f t="shared" si="1"/>
        <v>16</v>
      </c>
      <c r="AA28" s="30">
        <f t="shared" si="1"/>
        <v>17</v>
      </c>
      <c r="AB28" s="30">
        <f t="shared" si="1"/>
        <v>18</v>
      </c>
      <c r="AC28" s="30">
        <f t="shared" si="1"/>
        <v>19</v>
      </c>
      <c r="AD28" s="30">
        <f t="shared" si="1"/>
        <v>20</v>
      </c>
      <c r="AE28" s="30">
        <f t="shared" si="1"/>
        <v>21</v>
      </c>
      <c r="AF28" s="30">
        <f t="shared" si="1"/>
        <v>22</v>
      </c>
      <c r="AG28" s="30">
        <f t="shared" si="1"/>
        <v>23</v>
      </c>
      <c r="AH28" s="30">
        <f t="shared" si="1"/>
        <v>24</v>
      </c>
      <c r="AI28" s="30">
        <f t="shared" si="1"/>
        <v>25</v>
      </c>
      <c r="AJ28" s="30">
        <f t="shared" si="1"/>
        <v>25</v>
      </c>
      <c r="AK28" s="27"/>
      <c r="AL28" s="27"/>
      <c r="AM28" s="27"/>
      <c r="AN28" s="27"/>
    </row>
    <row r="29" spans="1:40" ht="21" customHeight="1" x14ac:dyDescent="0.35">
      <c r="A29" s="36" t="s">
        <v>38</v>
      </c>
      <c r="B29" s="34"/>
      <c r="C29" s="31"/>
      <c r="D29" s="35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40"/>
      <c r="T29" s="29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27"/>
      <c r="AL29" s="27"/>
      <c r="AM29" s="27"/>
      <c r="AN29" s="27"/>
    </row>
    <row r="30" spans="1:40" ht="21" customHeight="1" x14ac:dyDescent="0.35">
      <c r="A30" s="36"/>
      <c r="B30" s="34"/>
      <c r="C30" s="31"/>
      <c r="D30" s="35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40"/>
      <c r="T30" s="29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27"/>
      <c r="AL30" s="27"/>
      <c r="AM30" s="27"/>
      <c r="AN30" s="27"/>
    </row>
    <row r="31" spans="1:40" x14ac:dyDescent="0.35">
      <c r="A31" s="36"/>
      <c r="B31" s="34"/>
      <c r="C31" s="31"/>
      <c r="D31" s="35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40"/>
      <c r="T31" s="29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27"/>
      <c r="AL31" s="27"/>
      <c r="AM31" s="27"/>
      <c r="AN31" s="27"/>
    </row>
    <row r="32" spans="1:40" ht="123.75" customHeight="1" x14ac:dyDescent="0.35">
      <c r="A32" s="37"/>
      <c r="B32" s="34"/>
      <c r="C32" s="31"/>
      <c r="D32" s="35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40"/>
      <c r="T32" s="29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27"/>
      <c r="AL32" s="27"/>
      <c r="AM32" s="27"/>
      <c r="AN32" s="27"/>
    </row>
    <row r="33" spans="1:40" ht="15" customHeight="1" x14ac:dyDescent="0.35">
      <c r="A33" s="37" t="s">
        <v>96</v>
      </c>
      <c r="B33" s="29" t="s">
        <v>34</v>
      </c>
      <c r="C33" s="31">
        <v>0</v>
      </c>
      <c r="D33" s="35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40"/>
      <c r="T33" s="30" t="s">
        <v>39</v>
      </c>
      <c r="U33" s="30" t="s">
        <v>39</v>
      </c>
      <c r="V33" s="30" t="s">
        <v>39</v>
      </c>
      <c r="W33" s="30" t="s">
        <v>39</v>
      </c>
      <c r="X33" s="30" t="s">
        <v>39</v>
      </c>
      <c r="Y33" s="30" t="s">
        <v>39</v>
      </c>
      <c r="Z33" s="30" t="s">
        <v>39</v>
      </c>
      <c r="AA33" s="30" t="s">
        <v>39</v>
      </c>
      <c r="AB33" s="30" t="s">
        <v>39</v>
      </c>
      <c r="AC33" s="30" t="s">
        <v>39</v>
      </c>
      <c r="AD33" s="30" t="s">
        <v>39</v>
      </c>
      <c r="AE33" s="30" t="s">
        <v>39</v>
      </c>
      <c r="AF33" s="30" t="s">
        <v>39</v>
      </c>
      <c r="AG33" s="30" t="s">
        <v>39</v>
      </c>
      <c r="AH33" s="30" t="s">
        <v>39</v>
      </c>
      <c r="AI33" s="30" t="s">
        <v>39</v>
      </c>
      <c r="AJ33" s="30" t="s">
        <v>39</v>
      </c>
      <c r="AK33" s="27"/>
      <c r="AL33" s="27"/>
      <c r="AM33" s="27"/>
      <c r="AN33" s="27"/>
    </row>
    <row r="34" spans="1:40" ht="21" customHeight="1" x14ac:dyDescent="0.35">
      <c r="A34" s="29"/>
      <c r="B34" s="29"/>
      <c r="C34" s="31"/>
      <c r="D34" s="35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4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27"/>
      <c r="AL34" s="27"/>
      <c r="AM34" s="27"/>
      <c r="AN34" s="27"/>
    </row>
    <row r="35" spans="1:40" ht="21" customHeight="1" x14ac:dyDescent="0.35">
      <c r="A35" s="29"/>
      <c r="B35" s="29"/>
      <c r="C35" s="31"/>
      <c r="D35" s="35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4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27"/>
      <c r="AL35" s="27"/>
      <c r="AM35" s="27"/>
      <c r="AN35" s="27"/>
    </row>
    <row r="36" spans="1:40" x14ac:dyDescent="0.35">
      <c r="A36" s="29"/>
      <c r="B36" s="29"/>
      <c r="C36" s="31"/>
      <c r="D36" s="35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4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27"/>
      <c r="AL36" s="27"/>
      <c r="AM36" s="27"/>
      <c r="AN36" s="27"/>
    </row>
    <row r="37" spans="1:40" x14ac:dyDescent="0.35">
      <c r="A37" s="29"/>
      <c r="B37" s="29"/>
      <c r="C37" s="31"/>
      <c r="D37" s="35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4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27"/>
      <c r="AL37" s="27"/>
      <c r="AM37" s="27"/>
      <c r="AN37" s="27"/>
    </row>
    <row r="38" spans="1:40" ht="36" customHeight="1" x14ac:dyDescent="0.35">
      <c r="A38" s="33" t="s">
        <v>127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27"/>
      <c r="AL38" s="27"/>
      <c r="AM38" s="27"/>
      <c r="AN38" s="27"/>
    </row>
    <row r="39" spans="1:40" ht="32.25" customHeight="1" x14ac:dyDescent="0.35">
      <c r="A39" s="21" t="s">
        <v>97</v>
      </c>
      <c r="B39" s="34" t="s">
        <v>34</v>
      </c>
      <c r="C39" s="31">
        <v>0</v>
      </c>
      <c r="D39" s="35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40" t="s">
        <v>35</v>
      </c>
      <c r="T39" s="38" t="str">
        <f>T16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39" s="30">
        <f>U11</f>
        <v>3</v>
      </c>
      <c r="V39" s="30">
        <f t="shared" ref="V39:AJ39" si="2">V11</f>
        <v>3</v>
      </c>
      <c r="W39" s="30">
        <f t="shared" si="2"/>
        <v>4</v>
      </c>
      <c r="X39" s="30">
        <f t="shared" si="2"/>
        <v>4</v>
      </c>
      <c r="Y39" s="30">
        <f t="shared" si="2"/>
        <v>5</v>
      </c>
      <c r="Z39" s="30">
        <f t="shared" si="2"/>
        <v>5</v>
      </c>
      <c r="AA39" s="30">
        <f t="shared" si="2"/>
        <v>6</v>
      </c>
      <c r="AB39" s="30">
        <f t="shared" si="2"/>
        <v>6</v>
      </c>
      <c r="AC39" s="30">
        <f t="shared" si="2"/>
        <v>7</v>
      </c>
      <c r="AD39" s="30">
        <f t="shared" si="2"/>
        <v>7</v>
      </c>
      <c r="AE39" s="30">
        <f t="shared" si="2"/>
        <v>8</v>
      </c>
      <c r="AF39" s="30">
        <f t="shared" si="2"/>
        <v>8</v>
      </c>
      <c r="AG39" s="30">
        <f t="shared" si="2"/>
        <v>9</v>
      </c>
      <c r="AH39" s="30">
        <f t="shared" si="2"/>
        <v>9</v>
      </c>
      <c r="AI39" s="30">
        <f t="shared" si="2"/>
        <v>10</v>
      </c>
      <c r="AJ39" s="30">
        <f t="shared" si="2"/>
        <v>10</v>
      </c>
      <c r="AK39" s="27"/>
      <c r="AL39" s="27"/>
      <c r="AM39" s="27"/>
      <c r="AN39" s="27"/>
    </row>
    <row r="40" spans="1:40" ht="21" customHeight="1" x14ac:dyDescent="0.35">
      <c r="A40" s="36" t="s">
        <v>40</v>
      </c>
      <c r="B40" s="34"/>
      <c r="C40" s="31"/>
      <c r="D40" s="35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40"/>
      <c r="T40" s="38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27"/>
      <c r="AL40" s="27"/>
      <c r="AM40" s="27"/>
      <c r="AN40" s="27"/>
    </row>
    <row r="41" spans="1:40" ht="21" customHeight="1" x14ac:dyDescent="0.35">
      <c r="A41" s="36"/>
      <c r="B41" s="34"/>
      <c r="C41" s="31"/>
      <c r="D41" s="35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40"/>
      <c r="T41" s="38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27"/>
      <c r="AL41" s="27"/>
      <c r="AM41" s="27"/>
      <c r="AN41" s="27"/>
    </row>
    <row r="42" spans="1:40" x14ac:dyDescent="0.35">
      <c r="A42" s="36"/>
      <c r="B42" s="34"/>
      <c r="C42" s="31"/>
      <c r="D42" s="35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40"/>
      <c r="T42" s="38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27"/>
      <c r="AL42" s="27"/>
      <c r="AM42" s="27"/>
      <c r="AN42" s="27"/>
    </row>
    <row r="43" spans="1:40" ht="144.75" customHeight="1" x14ac:dyDescent="0.35">
      <c r="A43" s="37"/>
      <c r="B43" s="34"/>
      <c r="C43" s="31"/>
      <c r="D43" s="35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40"/>
      <c r="T43" s="38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27"/>
      <c r="AL43" s="27"/>
      <c r="AM43" s="27"/>
      <c r="AN43" s="27"/>
    </row>
    <row r="44" spans="1:40" ht="15" customHeight="1" x14ac:dyDescent="0.35">
      <c r="A44" s="37" t="s">
        <v>98</v>
      </c>
      <c r="B44" s="29" t="s">
        <v>34</v>
      </c>
      <c r="C44" s="31">
        <v>0</v>
      </c>
      <c r="D44" s="35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40"/>
      <c r="T44" s="30" t="s">
        <v>39</v>
      </c>
      <c r="U44" s="30" t="s">
        <v>39</v>
      </c>
      <c r="V44" s="30" t="s">
        <v>39</v>
      </c>
      <c r="W44" s="30" t="s">
        <v>39</v>
      </c>
      <c r="X44" s="30" t="s">
        <v>39</v>
      </c>
      <c r="Y44" s="30" t="s">
        <v>39</v>
      </c>
      <c r="Z44" s="30" t="s">
        <v>39</v>
      </c>
      <c r="AA44" s="30" t="s">
        <v>39</v>
      </c>
      <c r="AB44" s="30" t="s">
        <v>39</v>
      </c>
      <c r="AC44" s="30" t="s">
        <v>39</v>
      </c>
      <c r="AD44" s="30" t="s">
        <v>39</v>
      </c>
      <c r="AE44" s="30" t="s">
        <v>39</v>
      </c>
      <c r="AF44" s="30" t="s">
        <v>39</v>
      </c>
      <c r="AG44" s="30" t="s">
        <v>39</v>
      </c>
      <c r="AH44" s="30" t="s">
        <v>39</v>
      </c>
      <c r="AI44" s="30" t="s">
        <v>39</v>
      </c>
      <c r="AJ44" s="30" t="s">
        <v>39</v>
      </c>
      <c r="AK44" s="27"/>
      <c r="AL44" s="27"/>
      <c r="AM44" s="27"/>
      <c r="AN44" s="27"/>
    </row>
    <row r="45" spans="1:40" ht="17.25" customHeight="1" x14ac:dyDescent="0.35">
      <c r="A45" s="29"/>
      <c r="B45" s="29"/>
      <c r="C45" s="31"/>
      <c r="D45" s="35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4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27"/>
      <c r="AL45" s="27"/>
      <c r="AM45" s="27"/>
      <c r="AN45" s="27"/>
    </row>
    <row r="46" spans="1:40" ht="21" hidden="1" customHeight="1" x14ac:dyDescent="0.35">
      <c r="A46" s="29"/>
      <c r="B46" s="29"/>
      <c r="C46" s="31"/>
      <c r="D46" s="35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4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27"/>
      <c r="AL46" s="27"/>
      <c r="AM46" s="27"/>
      <c r="AN46" s="27"/>
    </row>
    <row r="47" spans="1:40" ht="6" customHeight="1" x14ac:dyDescent="0.35">
      <c r="A47" s="29"/>
      <c r="B47" s="29"/>
      <c r="C47" s="31"/>
      <c r="D47" s="35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4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27"/>
      <c r="AL47" s="27"/>
      <c r="AM47" s="27"/>
      <c r="AN47" s="27"/>
    </row>
    <row r="48" spans="1:40" ht="21" hidden="1" customHeight="1" x14ac:dyDescent="0.35">
      <c r="A48" s="29"/>
      <c r="B48" s="29"/>
      <c r="C48" s="31"/>
      <c r="D48" s="35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4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27"/>
      <c r="AL48" s="27"/>
      <c r="AM48" s="27"/>
      <c r="AN48" s="27"/>
    </row>
    <row r="49" spans="1:40" ht="15" customHeight="1" x14ac:dyDescent="0.35">
      <c r="A49" s="29" t="s">
        <v>41</v>
      </c>
      <c r="B49" s="29" t="s">
        <v>34</v>
      </c>
      <c r="C49" s="31">
        <v>0</v>
      </c>
      <c r="D49" s="35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0"/>
      <c r="T49" s="30" t="s">
        <v>39</v>
      </c>
      <c r="U49" s="30" t="s">
        <v>39</v>
      </c>
      <c r="V49" s="30" t="s">
        <v>39</v>
      </c>
      <c r="W49" s="30" t="s">
        <v>39</v>
      </c>
      <c r="X49" s="30" t="s">
        <v>39</v>
      </c>
      <c r="Y49" s="30" t="s">
        <v>39</v>
      </c>
      <c r="Z49" s="30" t="s">
        <v>39</v>
      </c>
      <c r="AA49" s="30" t="s">
        <v>39</v>
      </c>
      <c r="AB49" s="30" t="s">
        <v>39</v>
      </c>
      <c r="AC49" s="30" t="s">
        <v>39</v>
      </c>
      <c r="AD49" s="30" t="s">
        <v>39</v>
      </c>
      <c r="AE49" s="30" t="s">
        <v>39</v>
      </c>
      <c r="AF49" s="30" t="s">
        <v>39</v>
      </c>
      <c r="AG49" s="30" t="s">
        <v>39</v>
      </c>
      <c r="AH49" s="30" t="s">
        <v>39</v>
      </c>
      <c r="AI49" s="30" t="s">
        <v>39</v>
      </c>
      <c r="AJ49" s="30" t="s">
        <v>39</v>
      </c>
      <c r="AK49" s="27"/>
      <c r="AL49" s="27"/>
      <c r="AM49" s="27"/>
      <c r="AN49" s="27"/>
    </row>
    <row r="50" spans="1:40" ht="21" customHeight="1" x14ac:dyDescent="0.35">
      <c r="A50" s="29"/>
      <c r="B50" s="29"/>
      <c r="C50" s="31"/>
      <c r="D50" s="35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4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27"/>
      <c r="AL50" s="27"/>
      <c r="AM50" s="27"/>
      <c r="AN50" s="27"/>
    </row>
    <row r="51" spans="1:40" ht="21" customHeight="1" x14ac:dyDescent="0.35">
      <c r="A51" s="29"/>
      <c r="B51" s="29"/>
      <c r="C51" s="31"/>
      <c r="D51" s="35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4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27"/>
      <c r="AL51" s="27"/>
      <c r="AM51" s="27"/>
      <c r="AN51" s="27"/>
    </row>
    <row r="52" spans="1:40" x14ac:dyDescent="0.35">
      <c r="A52" s="29"/>
      <c r="B52" s="29"/>
      <c r="C52" s="31"/>
      <c r="D52" s="35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4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27"/>
      <c r="AL52" s="27"/>
      <c r="AM52" s="27"/>
      <c r="AN52" s="27"/>
    </row>
    <row r="53" spans="1:40" x14ac:dyDescent="0.35">
      <c r="A53" s="29"/>
      <c r="B53" s="29"/>
      <c r="C53" s="31"/>
      <c r="D53" s="35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4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27"/>
      <c r="AL53" s="27"/>
      <c r="AM53" s="27"/>
      <c r="AN53" s="27"/>
    </row>
    <row r="54" spans="1:40" ht="33.75" customHeight="1" x14ac:dyDescent="0.35">
      <c r="A54" s="33" t="s">
        <v>42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27"/>
      <c r="AL54" s="27"/>
      <c r="AM54" s="27"/>
      <c r="AN54" s="27"/>
    </row>
    <row r="55" spans="1:40" ht="31.5" customHeight="1" x14ac:dyDescent="0.35">
      <c r="A55" s="33" t="s">
        <v>43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27"/>
      <c r="AL55" s="27"/>
      <c r="AM55" s="27"/>
      <c r="AN55" s="27"/>
    </row>
    <row r="56" spans="1:40" ht="138" customHeight="1" x14ac:dyDescent="0.35">
      <c r="A56" s="29" t="s">
        <v>32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6" t="s">
        <v>44</v>
      </c>
      <c r="U56" s="7">
        <v>20</v>
      </c>
      <c r="V56" s="7">
        <v>25</v>
      </c>
      <c r="W56" s="7">
        <v>32</v>
      </c>
      <c r="X56" s="7">
        <v>35</v>
      </c>
      <c r="Y56" s="7">
        <v>35</v>
      </c>
      <c r="Z56" s="7">
        <v>35</v>
      </c>
      <c r="AA56" s="7">
        <v>35</v>
      </c>
      <c r="AB56" s="7">
        <v>35</v>
      </c>
      <c r="AC56" s="7">
        <v>35</v>
      </c>
      <c r="AD56" s="7">
        <v>35</v>
      </c>
      <c r="AE56" s="7">
        <v>35</v>
      </c>
      <c r="AF56" s="7">
        <v>35</v>
      </c>
      <c r="AG56" s="7">
        <v>35</v>
      </c>
      <c r="AH56" s="7">
        <v>35</v>
      </c>
      <c r="AI56" s="7">
        <v>35</v>
      </c>
      <c r="AJ56" s="7">
        <v>35</v>
      </c>
      <c r="AK56" s="27"/>
      <c r="AL56" s="27"/>
      <c r="AM56" s="27"/>
      <c r="AN56" s="27"/>
    </row>
    <row r="57" spans="1:40" ht="203.25" customHeight="1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6" t="s">
        <v>45</v>
      </c>
      <c r="U57" s="5">
        <v>97.7</v>
      </c>
      <c r="V57" s="5">
        <v>97.7</v>
      </c>
      <c r="W57" s="5">
        <v>97.7</v>
      </c>
      <c r="X57" s="5">
        <v>98.3</v>
      </c>
      <c r="Y57" s="5">
        <v>98.3</v>
      </c>
      <c r="Z57" s="5">
        <v>98.3</v>
      </c>
      <c r="AA57" s="5">
        <v>98.8</v>
      </c>
      <c r="AB57" s="5">
        <v>98.8</v>
      </c>
      <c r="AC57" s="5">
        <v>98.8</v>
      </c>
      <c r="AD57" s="5">
        <v>99.4</v>
      </c>
      <c r="AE57" s="5">
        <v>99.4</v>
      </c>
      <c r="AF57" s="5">
        <v>99.4</v>
      </c>
      <c r="AG57" s="5">
        <v>100</v>
      </c>
      <c r="AH57" s="5">
        <v>100</v>
      </c>
      <c r="AI57" s="5">
        <v>100</v>
      </c>
      <c r="AJ57" s="5">
        <v>100</v>
      </c>
      <c r="AK57" s="8"/>
      <c r="AL57" s="8"/>
      <c r="AM57" s="8"/>
      <c r="AN57" s="8"/>
    </row>
    <row r="58" spans="1:40" ht="180" customHeight="1" x14ac:dyDescent="0.3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6" t="s">
        <v>46</v>
      </c>
      <c r="U58" s="5">
        <v>70</v>
      </c>
      <c r="V58" s="5">
        <v>85.1</v>
      </c>
      <c r="W58" s="5">
        <v>87</v>
      </c>
      <c r="X58" s="5">
        <v>89.1</v>
      </c>
      <c r="Y58" s="5">
        <v>91</v>
      </c>
      <c r="Z58" s="5">
        <v>93</v>
      </c>
      <c r="AA58" s="5">
        <v>93</v>
      </c>
      <c r="AB58" s="5">
        <v>93</v>
      </c>
      <c r="AC58" s="5">
        <v>95.1</v>
      </c>
      <c r="AD58" s="5">
        <v>95.1</v>
      </c>
      <c r="AE58" s="5">
        <v>95.1</v>
      </c>
      <c r="AF58" s="5">
        <v>98.1</v>
      </c>
      <c r="AG58" s="5">
        <v>98.1</v>
      </c>
      <c r="AH58" s="5">
        <v>98.1</v>
      </c>
      <c r="AI58" s="5">
        <v>100</v>
      </c>
      <c r="AJ58" s="5">
        <v>100</v>
      </c>
      <c r="AK58" s="8"/>
      <c r="AL58" s="8"/>
      <c r="AM58" s="8"/>
      <c r="AN58" s="8"/>
    </row>
    <row r="59" spans="1:40" ht="181.5" customHeight="1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6" t="s">
        <v>28</v>
      </c>
      <c r="U59" s="5">
        <v>70</v>
      </c>
      <c r="V59" s="5">
        <v>80</v>
      </c>
      <c r="W59" s="5">
        <v>90</v>
      </c>
      <c r="X59" s="5">
        <v>100</v>
      </c>
      <c r="Y59" s="5">
        <v>100</v>
      </c>
      <c r="Z59" s="5">
        <v>100</v>
      </c>
      <c r="AA59" s="5">
        <v>100</v>
      </c>
      <c r="AB59" s="5">
        <v>100</v>
      </c>
      <c r="AC59" s="5">
        <v>100</v>
      </c>
      <c r="AD59" s="5">
        <v>100</v>
      </c>
      <c r="AE59" s="5">
        <v>100</v>
      </c>
      <c r="AF59" s="5">
        <v>100</v>
      </c>
      <c r="AG59" s="5">
        <v>100</v>
      </c>
      <c r="AH59" s="5">
        <v>100</v>
      </c>
      <c r="AI59" s="5">
        <v>100</v>
      </c>
      <c r="AJ59" s="5">
        <v>100</v>
      </c>
      <c r="AK59" s="8"/>
      <c r="AL59" s="8"/>
      <c r="AM59" s="8"/>
      <c r="AN59" s="8"/>
    </row>
    <row r="60" spans="1:40" ht="39.75" customHeight="1" x14ac:dyDescent="0.35">
      <c r="A60" s="28" t="s">
        <v>128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8"/>
      <c r="AL60" s="9"/>
      <c r="AM60" s="9"/>
      <c r="AN60" s="9"/>
    </row>
    <row r="61" spans="1:40" ht="39.75" customHeight="1" x14ac:dyDescent="0.35">
      <c r="A61" s="21" t="s">
        <v>99</v>
      </c>
      <c r="B61" s="34" t="s">
        <v>34</v>
      </c>
      <c r="C61" s="31">
        <v>0</v>
      </c>
      <c r="D61" s="35">
        <v>0</v>
      </c>
      <c r="E61" s="30">
        <v>0</v>
      </c>
      <c r="F61" s="31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 t="s">
        <v>35</v>
      </c>
      <c r="T61" s="29" t="s">
        <v>47</v>
      </c>
      <c r="U61" s="30" t="s">
        <v>48</v>
      </c>
      <c r="V61" s="30" t="s">
        <v>48</v>
      </c>
      <c r="W61" s="30" t="s">
        <v>49</v>
      </c>
      <c r="X61" s="30" t="s">
        <v>49</v>
      </c>
      <c r="Y61" s="30" t="s">
        <v>49</v>
      </c>
      <c r="Z61" s="30" t="s">
        <v>49</v>
      </c>
      <c r="AA61" s="30" t="s">
        <v>49</v>
      </c>
      <c r="AB61" s="30" t="s">
        <v>49</v>
      </c>
      <c r="AC61" s="30" t="s">
        <v>49</v>
      </c>
      <c r="AD61" s="30" t="s">
        <v>49</v>
      </c>
      <c r="AE61" s="30" t="s">
        <v>49</v>
      </c>
      <c r="AF61" s="30" t="s">
        <v>49</v>
      </c>
      <c r="AG61" s="30" t="s">
        <v>49</v>
      </c>
      <c r="AH61" s="30" t="s">
        <v>49</v>
      </c>
      <c r="AI61" s="30" t="s">
        <v>49</v>
      </c>
      <c r="AJ61" s="30" t="s">
        <v>49</v>
      </c>
      <c r="AK61" s="8"/>
      <c r="AL61" s="9"/>
      <c r="AM61" s="9"/>
      <c r="AN61" s="9"/>
    </row>
    <row r="62" spans="1:40" ht="101.25" customHeight="1" x14ac:dyDescent="0.35">
      <c r="A62" s="36" t="s">
        <v>50</v>
      </c>
      <c r="B62" s="34"/>
      <c r="C62" s="31"/>
      <c r="D62" s="35"/>
      <c r="E62" s="30"/>
      <c r="F62" s="31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29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8"/>
      <c r="AL62" s="9"/>
      <c r="AM62" s="9"/>
      <c r="AN62" s="9"/>
    </row>
    <row r="63" spans="1:40" ht="109.5" customHeight="1" x14ac:dyDescent="0.35">
      <c r="A63" s="36"/>
      <c r="B63" s="34"/>
      <c r="C63" s="31"/>
      <c r="D63" s="35"/>
      <c r="E63" s="30"/>
      <c r="F63" s="31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29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8"/>
      <c r="AL63" s="9"/>
      <c r="AM63" s="9"/>
      <c r="AN63" s="9"/>
    </row>
    <row r="64" spans="1:40" ht="44.25" customHeight="1" x14ac:dyDescent="0.35">
      <c r="A64" s="36"/>
      <c r="B64" s="34"/>
      <c r="C64" s="31"/>
      <c r="D64" s="35"/>
      <c r="E64" s="30"/>
      <c r="F64" s="31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29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8"/>
      <c r="AL64" s="9"/>
      <c r="AM64" s="9"/>
      <c r="AN64" s="9"/>
    </row>
    <row r="65" spans="1:40" ht="27" hidden="1" customHeight="1" x14ac:dyDescent="0.35">
      <c r="A65" s="36"/>
      <c r="B65" s="34"/>
      <c r="C65" s="31"/>
      <c r="D65" s="35"/>
      <c r="E65" s="30"/>
      <c r="F65" s="31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29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8"/>
      <c r="AL65" s="9"/>
      <c r="AM65" s="9"/>
      <c r="AN65" s="9"/>
    </row>
    <row r="66" spans="1:40" ht="24.75" customHeight="1" x14ac:dyDescent="0.35">
      <c r="A66" s="21" t="s">
        <v>100</v>
      </c>
      <c r="B66" s="34" t="s">
        <v>34</v>
      </c>
      <c r="C66" s="31">
        <v>0</v>
      </c>
      <c r="D66" s="35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40" t="s">
        <v>35</v>
      </c>
      <c r="T66" s="29" t="s">
        <v>51</v>
      </c>
      <c r="U66" s="30" t="s">
        <v>48</v>
      </c>
      <c r="V66" s="30" t="s">
        <v>48</v>
      </c>
      <c r="W66" s="30" t="s">
        <v>49</v>
      </c>
      <c r="X66" s="30" t="s">
        <v>49</v>
      </c>
      <c r="Y66" s="30" t="s">
        <v>49</v>
      </c>
      <c r="Z66" s="30" t="s">
        <v>49</v>
      </c>
      <c r="AA66" s="30" t="s">
        <v>49</v>
      </c>
      <c r="AB66" s="30" t="s">
        <v>49</v>
      </c>
      <c r="AC66" s="30" t="s">
        <v>49</v>
      </c>
      <c r="AD66" s="30" t="s">
        <v>49</v>
      </c>
      <c r="AE66" s="30" t="s">
        <v>49</v>
      </c>
      <c r="AF66" s="30" t="s">
        <v>49</v>
      </c>
      <c r="AG66" s="30" t="s">
        <v>49</v>
      </c>
      <c r="AH66" s="30" t="s">
        <v>49</v>
      </c>
      <c r="AI66" s="30" t="s">
        <v>49</v>
      </c>
      <c r="AJ66" s="30" t="s">
        <v>49</v>
      </c>
      <c r="AK66" s="27"/>
      <c r="AL66" s="27"/>
      <c r="AM66" s="27"/>
      <c r="AN66" s="27"/>
    </row>
    <row r="67" spans="1:40" x14ac:dyDescent="0.35">
      <c r="A67" s="36" t="s">
        <v>52</v>
      </c>
      <c r="B67" s="34"/>
      <c r="C67" s="31"/>
      <c r="D67" s="35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40"/>
      <c r="T67" s="29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27"/>
      <c r="AL67" s="27"/>
      <c r="AM67" s="27"/>
      <c r="AN67" s="27"/>
    </row>
    <row r="68" spans="1:40" x14ac:dyDescent="0.35">
      <c r="A68" s="36"/>
      <c r="B68" s="34"/>
      <c r="C68" s="31"/>
      <c r="D68" s="35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40"/>
      <c r="T68" s="29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27"/>
      <c r="AL68" s="27"/>
      <c r="AM68" s="27"/>
      <c r="AN68" s="27"/>
    </row>
    <row r="69" spans="1:40" ht="152.25" customHeight="1" x14ac:dyDescent="0.35">
      <c r="A69" s="36"/>
      <c r="B69" s="34"/>
      <c r="C69" s="31"/>
      <c r="D69" s="35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40"/>
      <c r="T69" s="29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27"/>
      <c r="AL69" s="27"/>
      <c r="AM69" s="27"/>
      <c r="AN69" s="27"/>
    </row>
    <row r="70" spans="1:40" ht="117" customHeight="1" x14ac:dyDescent="0.35">
      <c r="A70" s="36"/>
      <c r="B70" s="34"/>
      <c r="C70" s="31"/>
      <c r="D70" s="35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40"/>
      <c r="T70" s="6" t="s">
        <v>53</v>
      </c>
      <c r="U70" s="7">
        <v>2</v>
      </c>
      <c r="V70" s="7">
        <v>2</v>
      </c>
      <c r="W70" s="7">
        <v>3</v>
      </c>
      <c r="X70" s="7">
        <v>3</v>
      </c>
      <c r="Y70" s="7">
        <v>4</v>
      </c>
      <c r="Z70" s="7">
        <v>4</v>
      </c>
      <c r="AA70" s="7">
        <v>4</v>
      </c>
      <c r="AB70" s="7">
        <v>4</v>
      </c>
      <c r="AC70" s="7">
        <v>4</v>
      </c>
      <c r="AD70" s="7">
        <v>4</v>
      </c>
      <c r="AE70" s="7">
        <v>4</v>
      </c>
      <c r="AF70" s="7">
        <v>4</v>
      </c>
      <c r="AG70" s="7">
        <v>4</v>
      </c>
      <c r="AH70" s="7">
        <v>4</v>
      </c>
      <c r="AI70" s="7">
        <v>4</v>
      </c>
      <c r="AJ70" s="7">
        <v>4</v>
      </c>
      <c r="AK70" s="27"/>
      <c r="AL70" s="27"/>
      <c r="AM70" s="27"/>
      <c r="AN70" s="27"/>
    </row>
    <row r="71" spans="1:40" ht="47.25" customHeight="1" x14ac:dyDescent="0.35">
      <c r="A71" s="21" t="s">
        <v>101</v>
      </c>
      <c r="B71" s="22" t="s">
        <v>34</v>
      </c>
      <c r="C71" s="10">
        <f>SUM(D71:R71)</f>
        <v>224482282.32999998</v>
      </c>
      <c r="D71" s="20">
        <f>SUM(D72:D74)</f>
        <v>15542544.33</v>
      </c>
      <c r="E71" s="10">
        <f t="shared" ref="E71:R71" si="3">SUM(E72:E74)</f>
        <v>12514587</v>
      </c>
      <c r="F71" s="10">
        <f t="shared" si="3"/>
        <v>15109627</v>
      </c>
      <c r="G71" s="10">
        <f t="shared" si="3"/>
        <v>15109627</v>
      </c>
      <c r="H71" s="10">
        <f t="shared" si="3"/>
        <v>15109627</v>
      </c>
      <c r="I71" s="10">
        <f t="shared" si="3"/>
        <v>15109627</v>
      </c>
      <c r="J71" s="10">
        <f t="shared" si="3"/>
        <v>15109627</v>
      </c>
      <c r="K71" s="10">
        <f t="shared" si="3"/>
        <v>15109627</v>
      </c>
      <c r="L71" s="10">
        <f t="shared" si="3"/>
        <v>15109627</v>
      </c>
      <c r="M71" s="10">
        <f t="shared" si="3"/>
        <v>15109627</v>
      </c>
      <c r="N71" s="10">
        <f t="shared" si="3"/>
        <v>15109627</v>
      </c>
      <c r="O71" s="10">
        <f t="shared" si="3"/>
        <v>15109627</v>
      </c>
      <c r="P71" s="10">
        <f t="shared" si="3"/>
        <v>15109627</v>
      </c>
      <c r="Q71" s="10">
        <f t="shared" si="3"/>
        <v>15109627</v>
      </c>
      <c r="R71" s="10">
        <f t="shared" si="3"/>
        <v>15109627</v>
      </c>
      <c r="S71" s="40"/>
      <c r="T71" s="29" t="s">
        <v>54</v>
      </c>
      <c r="U71" s="39">
        <v>15.2</v>
      </c>
      <c r="V71" s="39">
        <v>15.2</v>
      </c>
      <c r="W71" s="39">
        <v>16.3</v>
      </c>
      <c r="X71" s="39">
        <v>16.3</v>
      </c>
      <c r="Y71" s="39">
        <v>17</v>
      </c>
      <c r="Z71" s="39">
        <v>17</v>
      </c>
      <c r="AA71" s="39">
        <v>18.100000000000001</v>
      </c>
      <c r="AB71" s="39">
        <v>18.100000000000001</v>
      </c>
      <c r="AC71" s="39">
        <v>19.3</v>
      </c>
      <c r="AD71" s="39">
        <v>19.3</v>
      </c>
      <c r="AE71" s="39">
        <v>20</v>
      </c>
      <c r="AF71" s="39">
        <v>20</v>
      </c>
      <c r="AG71" s="39">
        <v>20</v>
      </c>
      <c r="AH71" s="39">
        <v>20</v>
      </c>
      <c r="AI71" s="39">
        <v>20</v>
      </c>
      <c r="AJ71" s="39">
        <v>20</v>
      </c>
      <c r="AK71" s="27"/>
      <c r="AL71" s="27"/>
      <c r="AM71" s="27"/>
      <c r="AN71" s="27"/>
    </row>
    <row r="72" spans="1:40" ht="116.25" customHeight="1" x14ac:dyDescent="0.35">
      <c r="A72" s="37" t="s">
        <v>55</v>
      </c>
      <c r="B72" s="22" t="s">
        <v>56</v>
      </c>
      <c r="C72" s="10">
        <f>SUM(D72:F72)</f>
        <v>0</v>
      </c>
      <c r="D72" s="2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40"/>
      <c r="T72" s="2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27"/>
      <c r="AL72" s="27"/>
      <c r="AM72" s="27"/>
      <c r="AN72" s="27"/>
    </row>
    <row r="73" spans="1:40" ht="105" customHeight="1" x14ac:dyDescent="0.35">
      <c r="A73" s="29"/>
      <c r="B73" s="22" t="s">
        <v>57</v>
      </c>
      <c r="C73" s="10">
        <f>SUM(D73:F73)</f>
        <v>0</v>
      </c>
      <c r="D73" s="2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40"/>
      <c r="T73" s="2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27"/>
      <c r="AL73" s="27"/>
      <c r="AM73" s="27"/>
      <c r="AN73" s="27"/>
    </row>
    <row r="74" spans="1:40" ht="40.5" x14ac:dyDescent="0.35">
      <c r="A74" s="29"/>
      <c r="B74" s="22" t="s">
        <v>58</v>
      </c>
      <c r="C74" s="10">
        <f>SUM(D74:R74)</f>
        <v>224482282.32999998</v>
      </c>
      <c r="D74" s="18">
        <f>12714200-188719+3017063.33</f>
        <v>15542544.33</v>
      </c>
      <c r="E74" s="10">
        <f>3550900+102600+9049806-188719</f>
        <v>12514587</v>
      </c>
      <c r="F74" s="10">
        <f>3550900+102600+11644846-188719</f>
        <v>15109627</v>
      </c>
      <c r="G74" s="10">
        <f>3550900+102600+11644846-188719</f>
        <v>15109627</v>
      </c>
      <c r="H74" s="10">
        <f t="shared" ref="H74:R74" si="4">3550900+102600+11644846-188719</f>
        <v>15109627</v>
      </c>
      <c r="I74" s="10">
        <f t="shared" si="4"/>
        <v>15109627</v>
      </c>
      <c r="J74" s="10">
        <f t="shared" si="4"/>
        <v>15109627</v>
      </c>
      <c r="K74" s="10">
        <f t="shared" si="4"/>
        <v>15109627</v>
      </c>
      <c r="L74" s="10">
        <f t="shared" si="4"/>
        <v>15109627</v>
      </c>
      <c r="M74" s="10">
        <f t="shared" si="4"/>
        <v>15109627</v>
      </c>
      <c r="N74" s="10">
        <f t="shared" si="4"/>
        <v>15109627</v>
      </c>
      <c r="O74" s="10">
        <f t="shared" si="4"/>
        <v>15109627</v>
      </c>
      <c r="P74" s="10">
        <f t="shared" si="4"/>
        <v>15109627</v>
      </c>
      <c r="Q74" s="10">
        <f t="shared" si="4"/>
        <v>15109627</v>
      </c>
      <c r="R74" s="10">
        <f t="shared" si="4"/>
        <v>15109627</v>
      </c>
      <c r="S74" s="40"/>
      <c r="T74" s="29" t="s">
        <v>59</v>
      </c>
      <c r="U74" s="39">
        <v>99</v>
      </c>
      <c r="V74" s="39">
        <v>99</v>
      </c>
      <c r="W74" s="39">
        <v>99</v>
      </c>
      <c r="X74" s="39">
        <v>99</v>
      </c>
      <c r="Y74" s="39">
        <v>99</v>
      </c>
      <c r="Z74" s="39">
        <v>99</v>
      </c>
      <c r="AA74" s="39">
        <v>99</v>
      </c>
      <c r="AB74" s="39">
        <v>99</v>
      </c>
      <c r="AC74" s="39">
        <v>99</v>
      </c>
      <c r="AD74" s="39">
        <v>99</v>
      </c>
      <c r="AE74" s="39">
        <v>99</v>
      </c>
      <c r="AF74" s="39">
        <v>99</v>
      </c>
      <c r="AG74" s="39">
        <v>99</v>
      </c>
      <c r="AH74" s="39">
        <v>99</v>
      </c>
      <c r="AI74" s="39">
        <v>99</v>
      </c>
      <c r="AJ74" s="39">
        <v>99</v>
      </c>
      <c r="AK74" s="27"/>
      <c r="AL74" s="27"/>
      <c r="AM74" s="27"/>
      <c r="AN74" s="27"/>
    </row>
    <row r="75" spans="1:40" ht="118.5" customHeight="1" x14ac:dyDescent="0.35">
      <c r="A75" s="42"/>
      <c r="B75" s="22" t="s">
        <v>60</v>
      </c>
      <c r="C75" s="10">
        <f>SUM(D75:F75)</f>
        <v>0</v>
      </c>
      <c r="D75" s="2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40"/>
      <c r="T75" s="2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27"/>
      <c r="AL75" s="27"/>
      <c r="AM75" s="27"/>
      <c r="AN75" s="27"/>
    </row>
    <row r="76" spans="1:40" ht="28.5" customHeight="1" x14ac:dyDescent="0.35">
      <c r="A76" s="21" t="s">
        <v>102</v>
      </c>
      <c r="B76" s="22" t="s">
        <v>34</v>
      </c>
      <c r="C76" s="10">
        <f>SUM(C77:C80)</f>
        <v>105534100</v>
      </c>
      <c r="D76" s="20">
        <f t="shared" ref="D76:F76" si="5">SUM(D77:D80)</f>
        <v>6058700</v>
      </c>
      <c r="E76" s="10">
        <f t="shared" si="5"/>
        <v>6058700</v>
      </c>
      <c r="F76" s="10">
        <f t="shared" si="5"/>
        <v>7185900</v>
      </c>
      <c r="G76" s="10">
        <f>SUM(G77:G80)</f>
        <v>7185900</v>
      </c>
      <c r="H76" s="10">
        <f t="shared" ref="H76:R76" si="6">SUM(H77:H80)</f>
        <v>7185900</v>
      </c>
      <c r="I76" s="10">
        <f t="shared" si="6"/>
        <v>7185900</v>
      </c>
      <c r="J76" s="10">
        <f t="shared" si="6"/>
        <v>7185900</v>
      </c>
      <c r="K76" s="10">
        <f t="shared" si="6"/>
        <v>7185900</v>
      </c>
      <c r="L76" s="10">
        <f t="shared" si="6"/>
        <v>7185900</v>
      </c>
      <c r="M76" s="10">
        <f t="shared" si="6"/>
        <v>7185900</v>
      </c>
      <c r="N76" s="10">
        <f t="shared" si="6"/>
        <v>7185900</v>
      </c>
      <c r="O76" s="10">
        <f t="shared" si="6"/>
        <v>7185900</v>
      </c>
      <c r="P76" s="10">
        <f t="shared" si="6"/>
        <v>7185900</v>
      </c>
      <c r="Q76" s="10">
        <f t="shared" si="6"/>
        <v>7185900</v>
      </c>
      <c r="R76" s="10">
        <f t="shared" si="6"/>
        <v>7185900</v>
      </c>
      <c r="S76" s="40"/>
      <c r="T76" s="29" t="s">
        <v>44</v>
      </c>
      <c r="U76" s="30">
        <v>20</v>
      </c>
      <c r="V76" s="30">
        <v>25</v>
      </c>
      <c r="W76" s="30">
        <v>32</v>
      </c>
      <c r="X76" s="30">
        <v>35</v>
      </c>
      <c r="Y76" s="30">
        <v>35</v>
      </c>
      <c r="Z76" s="30">
        <v>35</v>
      </c>
      <c r="AA76" s="30">
        <v>35</v>
      </c>
      <c r="AB76" s="30">
        <v>35</v>
      </c>
      <c r="AC76" s="30">
        <v>35</v>
      </c>
      <c r="AD76" s="30">
        <v>35</v>
      </c>
      <c r="AE76" s="30">
        <v>35</v>
      </c>
      <c r="AF76" s="30">
        <v>35</v>
      </c>
      <c r="AG76" s="30">
        <v>35</v>
      </c>
      <c r="AH76" s="30">
        <v>35</v>
      </c>
      <c r="AI76" s="30">
        <v>35</v>
      </c>
      <c r="AJ76" s="30">
        <v>35</v>
      </c>
      <c r="AK76" s="27"/>
      <c r="AL76" s="27"/>
      <c r="AM76" s="27"/>
      <c r="AN76" s="27"/>
    </row>
    <row r="77" spans="1:40" ht="107.25" customHeight="1" x14ac:dyDescent="0.35">
      <c r="A77" s="37" t="s">
        <v>103</v>
      </c>
      <c r="B77" s="22" t="s">
        <v>56</v>
      </c>
      <c r="C77" s="10">
        <f>SUM(D77:F77)</f>
        <v>0</v>
      </c>
      <c r="D77" s="20">
        <f>SUM(E77:S77)</f>
        <v>0</v>
      </c>
      <c r="E77" s="10">
        <f t="shared" ref="E77" si="7">SUM(F77:T77)</f>
        <v>0</v>
      </c>
      <c r="F77" s="10">
        <f t="shared" ref="F77:R77" si="8">SUM(S77:U77)</f>
        <v>0</v>
      </c>
      <c r="G77" s="10">
        <f t="shared" si="8"/>
        <v>0</v>
      </c>
      <c r="H77" s="10">
        <f t="shared" si="8"/>
        <v>0</v>
      </c>
      <c r="I77" s="10">
        <f t="shared" si="8"/>
        <v>0</v>
      </c>
      <c r="J77" s="10">
        <f t="shared" si="8"/>
        <v>0</v>
      </c>
      <c r="K77" s="10">
        <f t="shared" si="8"/>
        <v>0</v>
      </c>
      <c r="L77" s="10">
        <f t="shared" si="8"/>
        <v>0</v>
      </c>
      <c r="M77" s="10">
        <f t="shared" si="8"/>
        <v>0</v>
      </c>
      <c r="N77" s="10">
        <f t="shared" si="8"/>
        <v>0</v>
      </c>
      <c r="O77" s="10">
        <f t="shared" si="8"/>
        <v>0</v>
      </c>
      <c r="P77" s="10">
        <f t="shared" si="8"/>
        <v>0</v>
      </c>
      <c r="Q77" s="10">
        <f t="shared" si="8"/>
        <v>0</v>
      </c>
      <c r="R77" s="10">
        <f t="shared" si="8"/>
        <v>0</v>
      </c>
      <c r="S77" s="40"/>
      <c r="T77" s="29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27"/>
      <c r="AL77" s="27"/>
      <c r="AM77" s="27"/>
      <c r="AN77" s="27"/>
    </row>
    <row r="78" spans="1:40" ht="110.25" customHeight="1" x14ac:dyDescent="0.35">
      <c r="A78" s="29"/>
      <c r="B78" s="22" t="s">
        <v>57</v>
      </c>
      <c r="C78" s="10">
        <f>SUM(D78:F78)</f>
        <v>0</v>
      </c>
      <c r="D78" s="2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40"/>
      <c r="T78" s="29" t="s">
        <v>61</v>
      </c>
      <c r="U78" s="39">
        <v>90</v>
      </c>
      <c r="V78" s="39">
        <v>90</v>
      </c>
      <c r="W78" s="39">
        <v>90</v>
      </c>
      <c r="X78" s="39">
        <v>90</v>
      </c>
      <c r="Y78" s="39">
        <v>92.1</v>
      </c>
      <c r="Z78" s="39">
        <v>92.1</v>
      </c>
      <c r="AA78" s="39">
        <v>92.1</v>
      </c>
      <c r="AB78" s="39">
        <v>93</v>
      </c>
      <c r="AC78" s="39">
        <v>93</v>
      </c>
      <c r="AD78" s="39">
        <v>93</v>
      </c>
      <c r="AE78" s="39">
        <v>94.1</v>
      </c>
      <c r="AF78" s="39">
        <v>94.1</v>
      </c>
      <c r="AG78" s="39">
        <v>95</v>
      </c>
      <c r="AH78" s="39">
        <v>96</v>
      </c>
      <c r="AI78" s="39">
        <v>96</v>
      </c>
      <c r="AJ78" s="39">
        <v>96</v>
      </c>
      <c r="AK78" s="27"/>
      <c r="AL78" s="27"/>
      <c r="AM78" s="27"/>
      <c r="AN78" s="27"/>
    </row>
    <row r="79" spans="1:40" ht="40.5" x14ac:dyDescent="0.35">
      <c r="A79" s="29"/>
      <c r="B79" s="22" t="s">
        <v>58</v>
      </c>
      <c r="C79" s="10">
        <f>SUM(D79:R79)</f>
        <v>105534100</v>
      </c>
      <c r="D79" s="20">
        <v>6058700</v>
      </c>
      <c r="E79" s="10">
        <v>6058700</v>
      </c>
      <c r="F79" s="10">
        <v>7185900</v>
      </c>
      <c r="G79" s="10">
        <v>7185900</v>
      </c>
      <c r="H79" s="10">
        <v>7185900</v>
      </c>
      <c r="I79" s="10">
        <v>7185900</v>
      </c>
      <c r="J79" s="10">
        <v>7185900</v>
      </c>
      <c r="K79" s="10">
        <v>7185900</v>
      </c>
      <c r="L79" s="10">
        <v>7185900</v>
      </c>
      <c r="M79" s="10">
        <v>7185900</v>
      </c>
      <c r="N79" s="10">
        <v>7185900</v>
      </c>
      <c r="O79" s="10">
        <v>7185900</v>
      </c>
      <c r="P79" s="10">
        <v>7185900</v>
      </c>
      <c r="Q79" s="10">
        <v>7185900</v>
      </c>
      <c r="R79" s="10">
        <v>7185900</v>
      </c>
      <c r="S79" s="40"/>
      <c r="T79" s="2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27"/>
      <c r="AL79" s="27"/>
      <c r="AM79" s="27"/>
      <c r="AN79" s="27"/>
    </row>
    <row r="80" spans="1:40" ht="40.5" x14ac:dyDescent="0.35">
      <c r="A80" s="29"/>
      <c r="B80" s="22" t="s">
        <v>60</v>
      </c>
      <c r="C80" s="10">
        <f>SUM(D80:F80)</f>
        <v>0</v>
      </c>
      <c r="D80" s="2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40"/>
      <c r="T80" s="2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27"/>
      <c r="AL80" s="27"/>
      <c r="AM80" s="27"/>
      <c r="AN80" s="27"/>
    </row>
    <row r="81" spans="1:40" ht="31.5" customHeight="1" x14ac:dyDescent="0.35">
      <c r="A81" s="29" t="s">
        <v>104</v>
      </c>
      <c r="B81" s="6" t="s">
        <v>34</v>
      </c>
      <c r="C81" s="10">
        <f>C71+C76+C66</f>
        <v>330016382.32999998</v>
      </c>
      <c r="D81" s="20">
        <f t="shared" ref="D81:R85" si="9">D71+D76+D66</f>
        <v>21601244.329999998</v>
      </c>
      <c r="E81" s="10">
        <f t="shared" si="9"/>
        <v>18573287</v>
      </c>
      <c r="F81" s="10">
        <f t="shared" si="9"/>
        <v>22295527</v>
      </c>
      <c r="G81" s="10">
        <f t="shared" si="9"/>
        <v>22295527</v>
      </c>
      <c r="H81" s="10">
        <f t="shared" si="9"/>
        <v>22295527</v>
      </c>
      <c r="I81" s="10">
        <f t="shared" si="9"/>
        <v>22295527</v>
      </c>
      <c r="J81" s="10">
        <f t="shared" si="9"/>
        <v>22295527</v>
      </c>
      <c r="K81" s="10">
        <f t="shared" si="9"/>
        <v>22295527</v>
      </c>
      <c r="L81" s="10">
        <f t="shared" si="9"/>
        <v>22295527</v>
      </c>
      <c r="M81" s="10">
        <f t="shared" si="9"/>
        <v>22295527</v>
      </c>
      <c r="N81" s="10">
        <f t="shared" si="9"/>
        <v>22295527</v>
      </c>
      <c r="O81" s="10">
        <f t="shared" si="9"/>
        <v>22295527</v>
      </c>
      <c r="P81" s="10">
        <f t="shared" si="9"/>
        <v>22295527</v>
      </c>
      <c r="Q81" s="10">
        <f t="shared" si="9"/>
        <v>22295527</v>
      </c>
      <c r="R81" s="10">
        <f t="shared" si="9"/>
        <v>22295527</v>
      </c>
      <c r="S81" s="40"/>
      <c r="T81" s="30" t="s">
        <v>39</v>
      </c>
      <c r="U81" s="30" t="s">
        <v>39</v>
      </c>
      <c r="V81" s="30" t="s">
        <v>39</v>
      </c>
      <c r="W81" s="30" t="s">
        <v>39</v>
      </c>
      <c r="X81" s="30" t="s">
        <v>39</v>
      </c>
      <c r="Y81" s="30" t="s">
        <v>39</v>
      </c>
      <c r="Z81" s="30" t="s">
        <v>39</v>
      </c>
      <c r="AA81" s="30" t="s">
        <v>39</v>
      </c>
      <c r="AB81" s="30" t="s">
        <v>39</v>
      </c>
      <c r="AC81" s="30" t="s">
        <v>39</v>
      </c>
      <c r="AD81" s="30" t="s">
        <v>39</v>
      </c>
      <c r="AE81" s="30" t="s">
        <v>39</v>
      </c>
      <c r="AF81" s="30" t="s">
        <v>39</v>
      </c>
      <c r="AG81" s="30" t="s">
        <v>39</v>
      </c>
      <c r="AH81" s="30" t="s">
        <v>39</v>
      </c>
      <c r="AI81" s="30" t="s">
        <v>39</v>
      </c>
      <c r="AJ81" s="30" t="s">
        <v>39</v>
      </c>
      <c r="AK81" s="27"/>
      <c r="AL81" s="27"/>
      <c r="AM81" s="27"/>
      <c r="AN81" s="27"/>
    </row>
    <row r="82" spans="1:40" ht="113.25" customHeight="1" x14ac:dyDescent="0.35">
      <c r="A82" s="29"/>
      <c r="B82" s="6" t="s">
        <v>56</v>
      </c>
      <c r="C82" s="10">
        <f t="shared" ref="C82:F84" si="10">C72+C77+C67</f>
        <v>0</v>
      </c>
      <c r="D82" s="20">
        <f t="shared" si="10"/>
        <v>0</v>
      </c>
      <c r="E82" s="10">
        <f t="shared" si="10"/>
        <v>0</v>
      </c>
      <c r="F82" s="10">
        <f t="shared" si="10"/>
        <v>0</v>
      </c>
      <c r="G82" s="10">
        <f t="shared" si="9"/>
        <v>0</v>
      </c>
      <c r="H82" s="10">
        <f t="shared" si="9"/>
        <v>0</v>
      </c>
      <c r="I82" s="10">
        <f t="shared" si="9"/>
        <v>0</v>
      </c>
      <c r="J82" s="10">
        <f t="shared" si="9"/>
        <v>0</v>
      </c>
      <c r="K82" s="10">
        <f t="shared" si="9"/>
        <v>0</v>
      </c>
      <c r="L82" s="10">
        <f t="shared" si="9"/>
        <v>0</v>
      </c>
      <c r="M82" s="10">
        <f t="shared" si="9"/>
        <v>0</v>
      </c>
      <c r="N82" s="10">
        <f t="shared" si="9"/>
        <v>0</v>
      </c>
      <c r="O82" s="10">
        <f t="shared" si="9"/>
        <v>0</v>
      </c>
      <c r="P82" s="10">
        <f t="shared" si="9"/>
        <v>0</v>
      </c>
      <c r="Q82" s="10">
        <f t="shared" si="9"/>
        <v>0</v>
      </c>
      <c r="R82" s="10">
        <f t="shared" si="9"/>
        <v>0</v>
      </c>
      <c r="S82" s="4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27"/>
      <c r="AL82" s="27"/>
      <c r="AM82" s="27"/>
      <c r="AN82" s="27"/>
    </row>
    <row r="83" spans="1:40" ht="108.75" customHeight="1" x14ac:dyDescent="0.35">
      <c r="A83" s="29"/>
      <c r="B83" s="6" t="s">
        <v>57</v>
      </c>
      <c r="C83" s="10">
        <f t="shared" si="10"/>
        <v>0</v>
      </c>
      <c r="D83" s="20">
        <f t="shared" si="10"/>
        <v>0</v>
      </c>
      <c r="E83" s="10">
        <f t="shared" si="10"/>
        <v>0</v>
      </c>
      <c r="F83" s="10">
        <f t="shared" si="10"/>
        <v>0</v>
      </c>
      <c r="G83" s="10">
        <f t="shared" si="9"/>
        <v>0</v>
      </c>
      <c r="H83" s="10">
        <f t="shared" si="9"/>
        <v>0</v>
      </c>
      <c r="I83" s="10">
        <f t="shared" si="9"/>
        <v>0</v>
      </c>
      <c r="J83" s="10">
        <f t="shared" si="9"/>
        <v>0</v>
      </c>
      <c r="K83" s="10">
        <f t="shared" si="9"/>
        <v>0</v>
      </c>
      <c r="L83" s="10">
        <f t="shared" si="9"/>
        <v>0</v>
      </c>
      <c r="M83" s="10">
        <f t="shared" si="9"/>
        <v>0</v>
      </c>
      <c r="N83" s="10">
        <f t="shared" si="9"/>
        <v>0</v>
      </c>
      <c r="O83" s="10">
        <f t="shared" si="9"/>
        <v>0</v>
      </c>
      <c r="P83" s="10">
        <f t="shared" si="9"/>
        <v>0</v>
      </c>
      <c r="Q83" s="10">
        <f t="shared" si="9"/>
        <v>0</v>
      </c>
      <c r="R83" s="10">
        <f t="shared" si="9"/>
        <v>0</v>
      </c>
      <c r="S83" s="4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27"/>
      <c r="AL83" s="27"/>
      <c r="AM83" s="27"/>
      <c r="AN83" s="27"/>
    </row>
    <row r="84" spans="1:40" ht="40.5" x14ac:dyDescent="0.35">
      <c r="A84" s="29"/>
      <c r="B84" s="6" t="s">
        <v>58</v>
      </c>
      <c r="C84" s="10">
        <f>C74+C79+C69</f>
        <v>330016382.32999998</v>
      </c>
      <c r="D84" s="20">
        <f t="shared" si="10"/>
        <v>21601244.329999998</v>
      </c>
      <c r="E84" s="10">
        <f t="shared" si="10"/>
        <v>18573287</v>
      </c>
      <c r="F84" s="10">
        <f t="shared" si="10"/>
        <v>22295527</v>
      </c>
      <c r="G84" s="10">
        <f t="shared" si="9"/>
        <v>22295527</v>
      </c>
      <c r="H84" s="10">
        <f t="shared" si="9"/>
        <v>22295527</v>
      </c>
      <c r="I84" s="10">
        <f t="shared" si="9"/>
        <v>22295527</v>
      </c>
      <c r="J84" s="10">
        <f t="shared" si="9"/>
        <v>22295527</v>
      </c>
      <c r="K84" s="10">
        <f t="shared" si="9"/>
        <v>22295527</v>
      </c>
      <c r="L84" s="10">
        <f t="shared" si="9"/>
        <v>22295527</v>
      </c>
      <c r="M84" s="10">
        <f t="shared" si="9"/>
        <v>22295527</v>
      </c>
      <c r="N84" s="10">
        <f t="shared" si="9"/>
        <v>22295527</v>
      </c>
      <c r="O84" s="10">
        <f t="shared" si="9"/>
        <v>22295527</v>
      </c>
      <c r="P84" s="10">
        <f t="shared" si="9"/>
        <v>22295527</v>
      </c>
      <c r="Q84" s="10">
        <f t="shared" si="9"/>
        <v>22295527</v>
      </c>
      <c r="R84" s="10">
        <f t="shared" si="9"/>
        <v>22295527</v>
      </c>
      <c r="S84" s="4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27"/>
      <c r="AL84" s="27"/>
      <c r="AM84" s="27"/>
      <c r="AN84" s="27"/>
    </row>
    <row r="85" spans="1:40" ht="40.5" x14ac:dyDescent="0.35">
      <c r="A85" s="29"/>
      <c r="B85" s="6" t="s">
        <v>60</v>
      </c>
      <c r="C85" s="10">
        <f t="shared" ref="C85:F85" si="11">C75+C80+C70</f>
        <v>0</v>
      </c>
      <c r="D85" s="20">
        <f t="shared" si="11"/>
        <v>0</v>
      </c>
      <c r="E85" s="10">
        <f t="shared" si="11"/>
        <v>0</v>
      </c>
      <c r="F85" s="10">
        <f t="shared" si="11"/>
        <v>0</v>
      </c>
      <c r="G85" s="10">
        <f t="shared" si="9"/>
        <v>0</v>
      </c>
      <c r="H85" s="10">
        <f t="shared" si="9"/>
        <v>0</v>
      </c>
      <c r="I85" s="10">
        <f t="shared" si="9"/>
        <v>0</v>
      </c>
      <c r="J85" s="10">
        <f t="shared" si="9"/>
        <v>0</v>
      </c>
      <c r="K85" s="10">
        <f t="shared" si="9"/>
        <v>0</v>
      </c>
      <c r="L85" s="10">
        <f t="shared" si="9"/>
        <v>0</v>
      </c>
      <c r="M85" s="10">
        <f t="shared" si="9"/>
        <v>0</v>
      </c>
      <c r="N85" s="10">
        <f t="shared" si="9"/>
        <v>0</v>
      </c>
      <c r="O85" s="10">
        <f t="shared" si="9"/>
        <v>0</v>
      </c>
      <c r="P85" s="10">
        <f t="shared" si="9"/>
        <v>0</v>
      </c>
      <c r="Q85" s="10">
        <f t="shared" si="9"/>
        <v>0</v>
      </c>
      <c r="R85" s="10">
        <f t="shared" si="9"/>
        <v>0</v>
      </c>
      <c r="S85" s="4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27"/>
      <c r="AL85" s="27"/>
      <c r="AM85" s="27"/>
      <c r="AN85" s="27"/>
    </row>
    <row r="86" spans="1:40" ht="32.25" customHeight="1" x14ac:dyDescent="0.35">
      <c r="A86" s="43" t="s">
        <v>132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7"/>
      <c r="AL86" s="27"/>
      <c r="AM86" s="27"/>
      <c r="AN86" s="27"/>
    </row>
    <row r="87" spans="1:40" ht="45" customHeight="1" x14ac:dyDescent="0.35">
      <c r="A87" s="21" t="s">
        <v>105</v>
      </c>
      <c r="B87" s="22" t="s">
        <v>34</v>
      </c>
      <c r="C87" s="10">
        <f>SUM(C88:C91)</f>
        <v>349987590.25999999</v>
      </c>
      <c r="D87" s="20">
        <f t="shared" ref="D87:R87" si="12">SUM(D88:D91)</f>
        <v>24251790.260000002</v>
      </c>
      <c r="E87" s="10">
        <f t="shared" si="12"/>
        <v>23229700</v>
      </c>
      <c r="F87" s="10">
        <f t="shared" si="12"/>
        <v>23269700</v>
      </c>
      <c r="G87" s="10">
        <f t="shared" si="12"/>
        <v>23269700</v>
      </c>
      <c r="H87" s="10">
        <f t="shared" si="12"/>
        <v>23269700</v>
      </c>
      <c r="I87" s="10">
        <f t="shared" si="12"/>
        <v>23269700</v>
      </c>
      <c r="J87" s="10">
        <f t="shared" si="12"/>
        <v>23269700</v>
      </c>
      <c r="K87" s="10">
        <f t="shared" si="12"/>
        <v>23269700</v>
      </c>
      <c r="L87" s="10">
        <f t="shared" si="12"/>
        <v>23269700</v>
      </c>
      <c r="M87" s="10">
        <f t="shared" si="12"/>
        <v>23269700</v>
      </c>
      <c r="N87" s="10">
        <f t="shared" si="12"/>
        <v>23269700</v>
      </c>
      <c r="O87" s="10">
        <f t="shared" si="12"/>
        <v>23269700</v>
      </c>
      <c r="P87" s="10">
        <f t="shared" si="12"/>
        <v>23269700</v>
      </c>
      <c r="Q87" s="10">
        <f t="shared" si="12"/>
        <v>23269700</v>
      </c>
      <c r="R87" s="10">
        <f t="shared" si="12"/>
        <v>23269700</v>
      </c>
      <c r="S87" s="40" t="s">
        <v>35</v>
      </c>
      <c r="T87" s="29" t="s">
        <v>62</v>
      </c>
      <c r="U87" s="30">
        <v>3</v>
      </c>
      <c r="V87" s="30">
        <v>6</v>
      </c>
      <c r="W87" s="30">
        <v>9</v>
      </c>
      <c r="X87" s="30">
        <v>12</v>
      </c>
      <c r="Y87" s="30">
        <v>15</v>
      </c>
      <c r="Z87" s="30">
        <v>18</v>
      </c>
      <c r="AA87" s="30">
        <v>21</v>
      </c>
      <c r="AB87" s="30">
        <v>24</v>
      </c>
      <c r="AC87" s="30">
        <v>27</v>
      </c>
      <c r="AD87" s="30">
        <v>30</v>
      </c>
      <c r="AE87" s="30">
        <v>33</v>
      </c>
      <c r="AF87" s="30">
        <v>36</v>
      </c>
      <c r="AG87" s="30">
        <v>39</v>
      </c>
      <c r="AH87" s="30">
        <v>42</v>
      </c>
      <c r="AI87" s="30">
        <v>45</v>
      </c>
      <c r="AJ87" s="30">
        <v>45</v>
      </c>
      <c r="AK87" s="27"/>
      <c r="AL87" s="27"/>
      <c r="AM87" s="27"/>
      <c r="AN87" s="27"/>
    </row>
    <row r="88" spans="1:40" ht="117.75" customHeight="1" x14ac:dyDescent="0.35">
      <c r="A88" s="37" t="s">
        <v>63</v>
      </c>
      <c r="B88" s="22" t="s">
        <v>56</v>
      </c>
      <c r="C88" s="10">
        <f>SUM(D88:F88)</f>
        <v>0</v>
      </c>
      <c r="D88" s="2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40"/>
      <c r="T88" s="29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27"/>
      <c r="AL88" s="27"/>
      <c r="AM88" s="27"/>
      <c r="AN88" s="27"/>
    </row>
    <row r="89" spans="1:40" ht="113.25" customHeight="1" x14ac:dyDescent="0.35">
      <c r="A89" s="29"/>
      <c r="B89" s="22" t="s">
        <v>57</v>
      </c>
      <c r="C89" s="10">
        <f>SUM(D89:F89)</f>
        <v>0</v>
      </c>
      <c r="D89" s="2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40"/>
      <c r="T89" s="29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27"/>
      <c r="AL89" s="27"/>
      <c r="AM89" s="27"/>
      <c r="AN89" s="27"/>
    </row>
    <row r="90" spans="1:40" ht="40.5" x14ac:dyDescent="0.35">
      <c r="A90" s="29"/>
      <c r="B90" s="22" t="s">
        <v>58</v>
      </c>
      <c r="C90" s="10">
        <f>SUM(D90:R90)</f>
        <v>349987590.25999999</v>
      </c>
      <c r="D90" s="18">
        <f>10927800+1895000+7804700+2602200+1500000+425820.26-595030-308700</f>
        <v>24251790.260000002</v>
      </c>
      <c r="E90" s="10">
        <v>23229700</v>
      </c>
      <c r="F90" s="10">
        <f>10927800+1895000+7804700+2642200</f>
        <v>23269700</v>
      </c>
      <c r="G90" s="10">
        <f>10927800+1895000+7804700+2642200</f>
        <v>23269700</v>
      </c>
      <c r="H90" s="10">
        <f t="shared" ref="H90:R90" si="13">10927800+1895000+7804700+2642200</f>
        <v>23269700</v>
      </c>
      <c r="I90" s="10">
        <f t="shared" si="13"/>
        <v>23269700</v>
      </c>
      <c r="J90" s="10">
        <f t="shared" si="13"/>
        <v>23269700</v>
      </c>
      <c r="K90" s="10">
        <f t="shared" si="13"/>
        <v>23269700</v>
      </c>
      <c r="L90" s="10">
        <f t="shared" si="13"/>
        <v>23269700</v>
      </c>
      <c r="M90" s="10">
        <f t="shared" si="13"/>
        <v>23269700</v>
      </c>
      <c r="N90" s="10">
        <f t="shared" si="13"/>
        <v>23269700</v>
      </c>
      <c r="O90" s="10">
        <f t="shared" si="13"/>
        <v>23269700</v>
      </c>
      <c r="P90" s="10">
        <f t="shared" si="13"/>
        <v>23269700</v>
      </c>
      <c r="Q90" s="10">
        <f t="shared" si="13"/>
        <v>23269700</v>
      </c>
      <c r="R90" s="10">
        <f t="shared" si="13"/>
        <v>23269700</v>
      </c>
      <c r="S90" s="40"/>
      <c r="T90" s="29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27"/>
      <c r="AL90" s="27"/>
      <c r="AM90" s="27"/>
      <c r="AN90" s="27"/>
    </row>
    <row r="91" spans="1:40" ht="40.5" x14ac:dyDescent="0.35">
      <c r="A91" s="42"/>
      <c r="B91" s="22" t="s">
        <v>60</v>
      </c>
      <c r="C91" s="10">
        <f>SUM(D91:F91)</f>
        <v>0</v>
      </c>
      <c r="D91" s="20">
        <f>SUM(E91:S91)</f>
        <v>0</v>
      </c>
      <c r="E91" s="10">
        <f t="shared" ref="E91" si="14">SUM(F91:T91)</f>
        <v>0</v>
      </c>
      <c r="F91" s="10">
        <f t="shared" ref="F91:R91" si="15">SUM(S91:U91)</f>
        <v>0</v>
      </c>
      <c r="G91" s="10">
        <f t="shared" si="15"/>
        <v>0</v>
      </c>
      <c r="H91" s="10">
        <f t="shared" si="15"/>
        <v>0</v>
      </c>
      <c r="I91" s="10">
        <f t="shared" si="15"/>
        <v>0</v>
      </c>
      <c r="J91" s="10">
        <f t="shared" si="15"/>
        <v>0</v>
      </c>
      <c r="K91" s="10">
        <f t="shared" si="15"/>
        <v>0</v>
      </c>
      <c r="L91" s="10">
        <f t="shared" si="15"/>
        <v>0</v>
      </c>
      <c r="M91" s="10">
        <f t="shared" si="15"/>
        <v>0</v>
      </c>
      <c r="N91" s="10">
        <f t="shared" si="15"/>
        <v>0</v>
      </c>
      <c r="O91" s="10">
        <f t="shared" si="15"/>
        <v>0</v>
      </c>
      <c r="P91" s="10">
        <f t="shared" si="15"/>
        <v>0</v>
      </c>
      <c r="Q91" s="10">
        <f t="shared" si="15"/>
        <v>0</v>
      </c>
      <c r="R91" s="10">
        <f t="shared" si="15"/>
        <v>0</v>
      </c>
      <c r="S91" s="40"/>
      <c r="T91" s="29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27"/>
      <c r="AL91" s="27"/>
      <c r="AM91" s="27"/>
      <c r="AN91" s="27"/>
    </row>
    <row r="92" spans="1:40" ht="51" customHeight="1" x14ac:dyDescent="0.35">
      <c r="A92" s="21" t="s">
        <v>106</v>
      </c>
      <c r="B92" s="22" t="s">
        <v>34</v>
      </c>
      <c r="C92" s="31">
        <v>0</v>
      </c>
      <c r="D92" s="35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0"/>
      <c r="T92" s="29" t="str">
        <f>T57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2" s="30">
        <f>U57</f>
        <v>97.7</v>
      </c>
      <c r="V92" s="30">
        <f t="shared" ref="V92:AJ92" si="16">V57</f>
        <v>97.7</v>
      </c>
      <c r="W92" s="30">
        <f t="shared" si="16"/>
        <v>97.7</v>
      </c>
      <c r="X92" s="30">
        <f t="shared" si="16"/>
        <v>98.3</v>
      </c>
      <c r="Y92" s="30">
        <f t="shared" si="16"/>
        <v>98.3</v>
      </c>
      <c r="Z92" s="30">
        <f t="shared" si="16"/>
        <v>98.3</v>
      </c>
      <c r="AA92" s="30">
        <f t="shared" si="16"/>
        <v>98.8</v>
      </c>
      <c r="AB92" s="30">
        <f t="shared" si="16"/>
        <v>98.8</v>
      </c>
      <c r="AC92" s="30">
        <f t="shared" si="16"/>
        <v>98.8</v>
      </c>
      <c r="AD92" s="30">
        <f t="shared" si="16"/>
        <v>99.4</v>
      </c>
      <c r="AE92" s="30">
        <f t="shared" si="16"/>
        <v>99.4</v>
      </c>
      <c r="AF92" s="30">
        <f t="shared" si="16"/>
        <v>99.4</v>
      </c>
      <c r="AG92" s="30">
        <f t="shared" si="16"/>
        <v>100</v>
      </c>
      <c r="AH92" s="30">
        <f t="shared" si="16"/>
        <v>100</v>
      </c>
      <c r="AI92" s="30">
        <f t="shared" si="16"/>
        <v>100</v>
      </c>
      <c r="AJ92" s="30">
        <f t="shared" si="16"/>
        <v>100</v>
      </c>
      <c r="AK92" s="27"/>
      <c r="AL92" s="27"/>
      <c r="AM92" s="27"/>
      <c r="AN92" s="27"/>
    </row>
    <row r="93" spans="1:40" ht="111.75" customHeight="1" x14ac:dyDescent="0.35">
      <c r="A93" s="37" t="s">
        <v>107</v>
      </c>
      <c r="B93" s="22" t="s">
        <v>56</v>
      </c>
      <c r="C93" s="31"/>
      <c r="D93" s="35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40"/>
      <c r="T93" s="29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27"/>
      <c r="AL93" s="27"/>
      <c r="AM93" s="27"/>
      <c r="AN93" s="27"/>
    </row>
    <row r="94" spans="1:40" ht="120.75" customHeight="1" x14ac:dyDescent="0.35">
      <c r="A94" s="29"/>
      <c r="B94" s="22" t="s">
        <v>57</v>
      </c>
      <c r="C94" s="31"/>
      <c r="D94" s="35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40"/>
      <c r="T94" s="29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27"/>
      <c r="AL94" s="27"/>
      <c r="AM94" s="27"/>
      <c r="AN94" s="27"/>
    </row>
    <row r="95" spans="1:40" ht="45" customHeight="1" x14ac:dyDescent="0.35">
      <c r="A95" s="29"/>
      <c r="B95" s="22" t="s">
        <v>58</v>
      </c>
      <c r="C95" s="31"/>
      <c r="D95" s="35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40"/>
      <c r="T95" s="29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27"/>
      <c r="AL95" s="27"/>
      <c r="AM95" s="27"/>
      <c r="AN95" s="27"/>
    </row>
    <row r="96" spans="1:40" ht="64.5" customHeight="1" x14ac:dyDescent="0.35">
      <c r="A96" s="42"/>
      <c r="B96" s="22" t="s">
        <v>60</v>
      </c>
      <c r="C96" s="31"/>
      <c r="D96" s="35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40"/>
      <c r="T96" s="29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27"/>
      <c r="AL96" s="27"/>
      <c r="AM96" s="27"/>
      <c r="AN96" s="27"/>
    </row>
    <row r="97" spans="1:40" ht="58.5" customHeight="1" x14ac:dyDescent="0.35">
      <c r="A97" s="21" t="s">
        <v>108</v>
      </c>
      <c r="B97" s="22" t="s">
        <v>34</v>
      </c>
      <c r="C97" s="31">
        <v>0</v>
      </c>
      <c r="D97" s="35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40"/>
      <c r="T97" s="29" t="s">
        <v>64</v>
      </c>
      <c r="U97" s="30">
        <v>2</v>
      </c>
      <c r="V97" s="30">
        <v>2</v>
      </c>
      <c r="W97" s="30">
        <v>3</v>
      </c>
      <c r="X97" s="30">
        <v>3</v>
      </c>
      <c r="Y97" s="30">
        <v>4</v>
      </c>
      <c r="Z97" s="30">
        <v>4</v>
      </c>
      <c r="AA97" s="30">
        <v>5</v>
      </c>
      <c r="AB97" s="30">
        <v>5</v>
      </c>
      <c r="AC97" s="30">
        <v>6</v>
      </c>
      <c r="AD97" s="30">
        <v>6</v>
      </c>
      <c r="AE97" s="30">
        <v>7</v>
      </c>
      <c r="AF97" s="30">
        <v>7</v>
      </c>
      <c r="AG97" s="30">
        <v>8</v>
      </c>
      <c r="AH97" s="30">
        <v>8</v>
      </c>
      <c r="AI97" s="30">
        <v>9</v>
      </c>
      <c r="AJ97" s="30">
        <v>9</v>
      </c>
      <c r="AK97" s="8"/>
      <c r="AL97" s="8"/>
      <c r="AM97" s="8"/>
      <c r="AN97" s="8"/>
    </row>
    <row r="98" spans="1:40" ht="118.5" customHeight="1" x14ac:dyDescent="0.35">
      <c r="A98" s="37" t="s">
        <v>65</v>
      </c>
      <c r="B98" s="22" t="s">
        <v>56</v>
      </c>
      <c r="C98" s="31"/>
      <c r="D98" s="35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40"/>
      <c r="T98" s="29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8"/>
      <c r="AL98" s="8"/>
      <c r="AM98" s="8"/>
      <c r="AN98" s="8"/>
    </row>
    <row r="99" spans="1:40" ht="101.25" x14ac:dyDescent="0.35">
      <c r="A99" s="29"/>
      <c r="B99" s="22" t="s">
        <v>57</v>
      </c>
      <c r="C99" s="31"/>
      <c r="D99" s="35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40"/>
      <c r="T99" s="29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8"/>
      <c r="AL99" s="8"/>
      <c r="AM99" s="8"/>
      <c r="AN99" s="8"/>
    </row>
    <row r="100" spans="1:40" ht="40.5" x14ac:dyDescent="0.35">
      <c r="A100" s="29"/>
      <c r="B100" s="22" t="s">
        <v>58</v>
      </c>
      <c r="C100" s="31"/>
      <c r="D100" s="35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40"/>
      <c r="T100" s="29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8"/>
      <c r="AL100" s="8"/>
      <c r="AM100" s="8"/>
      <c r="AN100" s="8"/>
    </row>
    <row r="101" spans="1:40" ht="20.25" customHeight="1" x14ac:dyDescent="0.35">
      <c r="A101" s="29"/>
      <c r="B101" s="22" t="s">
        <v>60</v>
      </c>
      <c r="C101" s="31"/>
      <c r="D101" s="35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40"/>
      <c r="T101" s="29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8"/>
      <c r="AL101" s="8"/>
      <c r="AM101" s="8"/>
      <c r="AN101" s="8"/>
    </row>
    <row r="102" spans="1:40" ht="30" customHeight="1" x14ac:dyDescent="0.35">
      <c r="A102" s="29" t="s">
        <v>109</v>
      </c>
      <c r="B102" s="6" t="s">
        <v>34</v>
      </c>
      <c r="C102" s="10">
        <f>SUM(D102:R102)</f>
        <v>349987590.25999999</v>
      </c>
      <c r="D102" s="20">
        <f>SUM(D103:D106)</f>
        <v>24251790.260000002</v>
      </c>
      <c r="E102" s="10">
        <f t="shared" ref="E102:R102" si="17">SUM(E103:E106)</f>
        <v>23229700</v>
      </c>
      <c r="F102" s="10">
        <f t="shared" si="17"/>
        <v>23269700</v>
      </c>
      <c r="G102" s="10">
        <f t="shared" si="17"/>
        <v>23269700</v>
      </c>
      <c r="H102" s="10">
        <f t="shared" si="17"/>
        <v>23269700</v>
      </c>
      <c r="I102" s="10">
        <f t="shared" si="17"/>
        <v>23269700</v>
      </c>
      <c r="J102" s="10">
        <f t="shared" si="17"/>
        <v>23269700</v>
      </c>
      <c r="K102" s="10">
        <f t="shared" si="17"/>
        <v>23269700</v>
      </c>
      <c r="L102" s="10">
        <f t="shared" si="17"/>
        <v>23269700</v>
      </c>
      <c r="M102" s="10">
        <f t="shared" si="17"/>
        <v>23269700</v>
      </c>
      <c r="N102" s="10">
        <f t="shared" si="17"/>
        <v>23269700</v>
      </c>
      <c r="O102" s="10">
        <f t="shared" si="17"/>
        <v>23269700</v>
      </c>
      <c r="P102" s="10">
        <f t="shared" si="17"/>
        <v>23269700</v>
      </c>
      <c r="Q102" s="10">
        <f t="shared" si="17"/>
        <v>23269700</v>
      </c>
      <c r="R102" s="10">
        <f t="shared" si="17"/>
        <v>23269700</v>
      </c>
      <c r="S102" s="40"/>
      <c r="T102" s="30" t="s">
        <v>39</v>
      </c>
      <c r="U102" s="30" t="s">
        <v>39</v>
      </c>
      <c r="V102" s="30" t="s">
        <v>39</v>
      </c>
      <c r="W102" s="30" t="s">
        <v>39</v>
      </c>
      <c r="X102" s="30" t="s">
        <v>39</v>
      </c>
      <c r="Y102" s="30" t="s">
        <v>39</v>
      </c>
      <c r="Z102" s="30" t="s">
        <v>39</v>
      </c>
      <c r="AA102" s="30" t="s">
        <v>39</v>
      </c>
      <c r="AB102" s="30" t="s">
        <v>39</v>
      </c>
      <c r="AC102" s="30" t="s">
        <v>39</v>
      </c>
      <c r="AD102" s="30" t="s">
        <v>39</v>
      </c>
      <c r="AE102" s="30" t="s">
        <v>39</v>
      </c>
      <c r="AF102" s="30" t="s">
        <v>39</v>
      </c>
      <c r="AG102" s="30" t="s">
        <v>39</v>
      </c>
      <c r="AH102" s="30" t="s">
        <v>39</v>
      </c>
      <c r="AI102" s="30" t="s">
        <v>39</v>
      </c>
      <c r="AJ102" s="30" t="s">
        <v>39</v>
      </c>
      <c r="AK102" s="27"/>
      <c r="AL102" s="27"/>
      <c r="AM102" s="27"/>
      <c r="AN102" s="27"/>
    </row>
    <row r="103" spans="1:40" ht="101.25" x14ac:dyDescent="0.35">
      <c r="A103" s="29"/>
      <c r="B103" s="6" t="s">
        <v>56</v>
      </c>
      <c r="C103" s="10">
        <f>SUM(D103:F103)</f>
        <v>0</v>
      </c>
      <c r="D103" s="20">
        <f>D88+D93+D98</f>
        <v>0</v>
      </c>
      <c r="E103" s="10">
        <f t="shared" ref="E103:R106" si="18">E88+E93+E98</f>
        <v>0</v>
      </c>
      <c r="F103" s="10">
        <f t="shared" si="18"/>
        <v>0</v>
      </c>
      <c r="G103" s="10">
        <f t="shared" si="18"/>
        <v>0</v>
      </c>
      <c r="H103" s="10">
        <f t="shared" si="18"/>
        <v>0</v>
      </c>
      <c r="I103" s="10">
        <f t="shared" si="18"/>
        <v>0</v>
      </c>
      <c r="J103" s="10">
        <f t="shared" si="18"/>
        <v>0</v>
      </c>
      <c r="K103" s="10">
        <f t="shared" si="18"/>
        <v>0</v>
      </c>
      <c r="L103" s="10">
        <f t="shared" si="18"/>
        <v>0</v>
      </c>
      <c r="M103" s="10">
        <f t="shared" si="18"/>
        <v>0</v>
      </c>
      <c r="N103" s="10">
        <f t="shared" si="18"/>
        <v>0</v>
      </c>
      <c r="O103" s="10">
        <f t="shared" si="18"/>
        <v>0</v>
      </c>
      <c r="P103" s="10">
        <f t="shared" si="18"/>
        <v>0</v>
      </c>
      <c r="Q103" s="10">
        <f t="shared" si="18"/>
        <v>0</v>
      </c>
      <c r="R103" s="10">
        <f t="shared" si="18"/>
        <v>0</v>
      </c>
      <c r="S103" s="4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27"/>
      <c r="AL103" s="27"/>
      <c r="AM103" s="27"/>
      <c r="AN103" s="27"/>
    </row>
    <row r="104" spans="1:40" ht="101.25" x14ac:dyDescent="0.35">
      <c r="A104" s="29"/>
      <c r="B104" s="6" t="s">
        <v>57</v>
      </c>
      <c r="C104" s="10">
        <f>SUM(D104:F104)</f>
        <v>0</v>
      </c>
      <c r="D104" s="20">
        <f t="shared" ref="D104:G106" si="19">D89+D94+D99</f>
        <v>0</v>
      </c>
      <c r="E104" s="10">
        <f t="shared" si="19"/>
        <v>0</v>
      </c>
      <c r="F104" s="10">
        <f t="shared" si="19"/>
        <v>0</v>
      </c>
      <c r="G104" s="10">
        <f t="shared" si="18"/>
        <v>0</v>
      </c>
      <c r="H104" s="10">
        <f t="shared" si="18"/>
        <v>0</v>
      </c>
      <c r="I104" s="10">
        <f t="shared" si="18"/>
        <v>0</v>
      </c>
      <c r="J104" s="10">
        <f t="shared" si="18"/>
        <v>0</v>
      </c>
      <c r="K104" s="10">
        <f t="shared" si="18"/>
        <v>0</v>
      </c>
      <c r="L104" s="10">
        <f t="shared" si="18"/>
        <v>0</v>
      </c>
      <c r="M104" s="10">
        <f t="shared" si="18"/>
        <v>0</v>
      </c>
      <c r="N104" s="10">
        <f t="shared" si="18"/>
        <v>0</v>
      </c>
      <c r="O104" s="10">
        <f t="shared" si="18"/>
        <v>0</v>
      </c>
      <c r="P104" s="10">
        <f t="shared" si="18"/>
        <v>0</v>
      </c>
      <c r="Q104" s="10">
        <f t="shared" si="18"/>
        <v>0</v>
      </c>
      <c r="R104" s="10">
        <f t="shared" si="18"/>
        <v>0</v>
      </c>
      <c r="S104" s="4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27"/>
      <c r="AL104" s="27"/>
      <c r="AM104" s="27"/>
      <c r="AN104" s="27"/>
    </row>
    <row r="105" spans="1:40" ht="40.5" x14ac:dyDescent="0.35">
      <c r="A105" s="29"/>
      <c r="B105" s="6" t="s">
        <v>58</v>
      </c>
      <c r="C105" s="10">
        <f>SUM(D105:R105)</f>
        <v>349987590.25999999</v>
      </c>
      <c r="D105" s="20">
        <f t="shared" si="19"/>
        <v>24251790.260000002</v>
      </c>
      <c r="E105" s="10">
        <f t="shared" si="19"/>
        <v>23229700</v>
      </c>
      <c r="F105" s="10">
        <f t="shared" si="19"/>
        <v>23269700</v>
      </c>
      <c r="G105" s="10">
        <f t="shared" si="18"/>
        <v>23269700</v>
      </c>
      <c r="H105" s="10">
        <f t="shared" si="18"/>
        <v>23269700</v>
      </c>
      <c r="I105" s="10">
        <f t="shared" si="18"/>
        <v>23269700</v>
      </c>
      <c r="J105" s="10">
        <f t="shared" si="18"/>
        <v>23269700</v>
      </c>
      <c r="K105" s="10">
        <f t="shared" si="18"/>
        <v>23269700</v>
      </c>
      <c r="L105" s="10">
        <f t="shared" si="18"/>
        <v>23269700</v>
      </c>
      <c r="M105" s="10">
        <f t="shared" si="18"/>
        <v>23269700</v>
      </c>
      <c r="N105" s="10">
        <f t="shared" si="18"/>
        <v>23269700</v>
      </c>
      <c r="O105" s="10">
        <f t="shared" si="18"/>
        <v>23269700</v>
      </c>
      <c r="P105" s="10">
        <f t="shared" si="18"/>
        <v>23269700</v>
      </c>
      <c r="Q105" s="10">
        <f t="shared" si="18"/>
        <v>23269700</v>
      </c>
      <c r="R105" s="10">
        <f t="shared" si="18"/>
        <v>23269700</v>
      </c>
      <c r="S105" s="4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27"/>
      <c r="AL105" s="27"/>
      <c r="AM105" s="27"/>
      <c r="AN105" s="27"/>
    </row>
    <row r="106" spans="1:40" ht="57.75" customHeight="1" x14ac:dyDescent="0.35">
      <c r="A106" s="29"/>
      <c r="B106" s="6" t="s">
        <v>60</v>
      </c>
      <c r="C106" s="10">
        <f>SUM(D106:F106)</f>
        <v>0</v>
      </c>
      <c r="D106" s="20">
        <f t="shared" si="19"/>
        <v>0</v>
      </c>
      <c r="E106" s="10"/>
      <c r="F106" s="10">
        <f t="shared" si="19"/>
        <v>0</v>
      </c>
      <c r="G106" s="10">
        <f t="shared" si="19"/>
        <v>0</v>
      </c>
      <c r="H106" s="10">
        <f t="shared" si="18"/>
        <v>0</v>
      </c>
      <c r="I106" s="10">
        <f t="shared" si="18"/>
        <v>0</v>
      </c>
      <c r="J106" s="10">
        <f t="shared" si="18"/>
        <v>0</v>
      </c>
      <c r="K106" s="10">
        <f t="shared" si="18"/>
        <v>0</v>
      </c>
      <c r="L106" s="10">
        <f t="shared" si="18"/>
        <v>0</v>
      </c>
      <c r="M106" s="10">
        <f t="shared" si="18"/>
        <v>0</v>
      </c>
      <c r="N106" s="10">
        <f t="shared" si="18"/>
        <v>0</v>
      </c>
      <c r="O106" s="10">
        <f t="shared" si="18"/>
        <v>0</v>
      </c>
      <c r="P106" s="10">
        <f t="shared" si="18"/>
        <v>0</v>
      </c>
      <c r="Q106" s="10">
        <f t="shared" si="18"/>
        <v>0</v>
      </c>
      <c r="R106" s="10">
        <f t="shared" si="18"/>
        <v>0</v>
      </c>
      <c r="S106" s="4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27"/>
      <c r="AL106" s="27"/>
      <c r="AM106" s="27"/>
      <c r="AN106" s="27"/>
    </row>
    <row r="107" spans="1:40" ht="31.5" customHeight="1" x14ac:dyDescent="0.35">
      <c r="A107" s="43" t="s">
        <v>133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7"/>
      <c r="AL107" s="27"/>
      <c r="AM107" s="27"/>
      <c r="AN107" s="27"/>
    </row>
    <row r="108" spans="1:40" ht="24.75" customHeight="1" x14ac:dyDescent="0.35">
      <c r="A108" s="21" t="s">
        <v>110</v>
      </c>
      <c r="B108" s="22" t="s">
        <v>34</v>
      </c>
      <c r="C108" s="10">
        <f>SUM(C109:C112)</f>
        <v>77944646.74000001</v>
      </c>
      <c r="D108" s="20">
        <f t="shared" ref="D108:R108" si="20">SUM(D109:D112)</f>
        <v>7213846.7400000002</v>
      </c>
      <c r="E108" s="10">
        <f t="shared" si="20"/>
        <v>5052200</v>
      </c>
      <c r="F108" s="10">
        <f t="shared" si="20"/>
        <v>5052200</v>
      </c>
      <c r="G108" s="10">
        <f t="shared" si="20"/>
        <v>5052200</v>
      </c>
      <c r="H108" s="10">
        <f t="shared" si="20"/>
        <v>5052200</v>
      </c>
      <c r="I108" s="10">
        <f t="shared" si="20"/>
        <v>5052200</v>
      </c>
      <c r="J108" s="10">
        <f t="shared" si="20"/>
        <v>5052200</v>
      </c>
      <c r="K108" s="10">
        <f t="shared" si="20"/>
        <v>5052200</v>
      </c>
      <c r="L108" s="10">
        <f t="shared" si="20"/>
        <v>5052200</v>
      </c>
      <c r="M108" s="10">
        <f t="shared" si="20"/>
        <v>5052200</v>
      </c>
      <c r="N108" s="10">
        <f t="shared" si="20"/>
        <v>5052200</v>
      </c>
      <c r="O108" s="10">
        <f t="shared" si="20"/>
        <v>5052200</v>
      </c>
      <c r="P108" s="10">
        <f t="shared" si="20"/>
        <v>5052200</v>
      </c>
      <c r="Q108" s="10">
        <f t="shared" si="20"/>
        <v>5052200</v>
      </c>
      <c r="R108" s="10">
        <f t="shared" si="20"/>
        <v>5052200</v>
      </c>
      <c r="S108" s="40" t="s">
        <v>35</v>
      </c>
      <c r="T108" s="29" t="s">
        <v>46</v>
      </c>
      <c r="U108" s="39">
        <v>70</v>
      </c>
      <c r="V108" s="39">
        <v>85.1</v>
      </c>
      <c r="W108" s="39">
        <v>87</v>
      </c>
      <c r="X108" s="39">
        <v>89.1</v>
      </c>
      <c r="Y108" s="39">
        <v>91</v>
      </c>
      <c r="Z108" s="39">
        <v>93</v>
      </c>
      <c r="AA108" s="39">
        <v>93</v>
      </c>
      <c r="AB108" s="39">
        <v>93</v>
      </c>
      <c r="AC108" s="39">
        <v>95.1</v>
      </c>
      <c r="AD108" s="39">
        <v>95.1</v>
      </c>
      <c r="AE108" s="39">
        <v>95.1</v>
      </c>
      <c r="AF108" s="39">
        <v>98.1</v>
      </c>
      <c r="AG108" s="39">
        <v>98.1</v>
      </c>
      <c r="AH108" s="39">
        <v>98.1</v>
      </c>
      <c r="AI108" s="39">
        <v>100</v>
      </c>
      <c r="AJ108" s="39">
        <v>100</v>
      </c>
      <c r="AK108" s="27"/>
      <c r="AL108" s="27"/>
      <c r="AM108" s="27"/>
      <c r="AN108" s="27"/>
    </row>
    <row r="109" spans="1:40" ht="110.25" customHeight="1" x14ac:dyDescent="0.35">
      <c r="A109" s="37" t="s">
        <v>66</v>
      </c>
      <c r="B109" s="22" t="s">
        <v>56</v>
      </c>
      <c r="C109" s="10">
        <f>SUM(D109:F109)</f>
        <v>0</v>
      </c>
      <c r="D109" s="20">
        <v>0</v>
      </c>
      <c r="E109" s="10">
        <v>0</v>
      </c>
      <c r="F109" s="10">
        <f>E109</f>
        <v>0</v>
      </c>
      <c r="G109" s="10">
        <v>0</v>
      </c>
      <c r="H109" s="10">
        <f t="shared" ref="H109:I112" si="21">G109</f>
        <v>0</v>
      </c>
      <c r="I109" s="10">
        <v>0</v>
      </c>
      <c r="J109" s="10">
        <f t="shared" ref="J109:K112" si="22">I109</f>
        <v>0</v>
      </c>
      <c r="K109" s="10">
        <v>0</v>
      </c>
      <c r="L109" s="10">
        <f t="shared" ref="L109:M112" si="23">K109</f>
        <v>0</v>
      </c>
      <c r="M109" s="10">
        <v>0</v>
      </c>
      <c r="N109" s="10">
        <f t="shared" ref="N109:O112" si="24">M109</f>
        <v>0</v>
      </c>
      <c r="O109" s="10">
        <v>0</v>
      </c>
      <c r="P109" s="10">
        <f t="shared" ref="P109:Q112" si="25">O109</f>
        <v>0</v>
      </c>
      <c r="Q109" s="10">
        <v>0</v>
      </c>
      <c r="R109" s="10">
        <f t="shared" ref="R109:R112" si="26">Q109</f>
        <v>0</v>
      </c>
      <c r="S109" s="40"/>
      <c r="T109" s="2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27"/>
      <c r="AL109" s="27"/>
      <c r="AM109" s="27"/>
      <c r="AN109" s="27"/>
    </row>
    <row r="110" spans="1:40" ht="110.25" customHeight="1" x14ac:dyDescent="0.35">
      <c r="A110" s="29"/>
      <c r="B110" s="22" t="s">
        <v>57</v>
      </c>
      <c r="C110" s="10">
        <f>SUM(D110:F110)</f>
        <v>0</v>
      </c>
      <c r="D110" s="20">
        <v>0</v>
      </c>
      <c r="E110" s="10">
        <v>0</v>
      </c>
      <c r="F110" s="10">
        <f>E110</f>
        <v>0</v>
      </c>
      <c r="G110" s="10">
        <v>0</v>
      </c>
      <c r="H110" s="10">
        <f t="shared" si="21"/>
        <v>0</v>
      </c>
      <c r="I110" s="10">
        <v>0</v>
      </c>
      <c r="J110" s="10">
        <f t="shared" si="22"/>
        <v>0</v>
      </c>
      <c r="K110" s="10">
        <v>0</v>
      </c>
      <c r="L110" s="10">
        <f t="shared" si="23"/>
        <v>0</v>
      </c>
      <c r="M110" s="10">
        <v>0</v>
      </c>
      <c r="N110" s="10">
        <f t="shared" si="24"/>
        <v>0</v>
      </c>
      <c r="O110" s="10">
        <v>0</v>
      </c>
      <c r="P110" s="10">
        <f t="shared" si="25"/>
        <v>0</v>
      </c>
      <c r="Q110" s="10">
        <v>0</v>
      </c>
      <c r="R110" s="10">
        <f t="shared" si="26"/>
        <v>0</v>
      </c>
      <c r="S110" s="40"/>
      <c r="T110" s="2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27"/>
      <c r="AL110" s="27"/>
      <c r="AM110" s="27"/>
      <c r="AN110" s="27"/>
    </row>
    <row r="111" spans="1:40" ht="45" customHeight="1" x14ac:dyDescent="0.35">
      <c r="A111" s="29"/>
      <c r="B111" s="22" t="s">
        <v>58</v>
      </c>
      <c r="C111" s="10">
        <f>SUM(D111:R111)</f>
        <v>77944646.74000001</v>
      </c>
      <c r="D111" s="18">
        <f>7019772-425820.26+619895</f>
        <v>7213846.7400000002</v>
      </c>
      <c r="E111" s="10">
        <v>5052200</v>
      </c>
      <c r="F111" s="10">
        <f>E111</f>
        <v>5052200</v>
      </c>
      <c r="G111" s="10">
        <f t="shared" ref="G111:G112" si="27">F111</f>
        <v>5052200</v>
      </c>
      <c r="H111" s="10">
        <f t="shared" si="21"/>
        <v>5052200</v>
      </c>
      <c r="I111" s="10">
        <f t="shared" si="21"/>
        <v>5052200</v>
      </c>
      <c r="J111" s="10">
        <f t="shared" si="22"/>
        <v>5052200</v>
      </c>
      <c r="K111" s="10">
        <f t="shared" si="22"/>
        <v>5052200</v>
      </c>
      <c r="L111" s="10">
        <f t="shared" si="23"/>
        <v>5052200</v>
      </c>
      <c r="M111" s="10">
        <f t="shared" si="23"/>
        <v>5052200</v>
      </c>
      <c r="N111" s="10">
        <f t="shared" si="24"/>
        <v>5052200</v>
      </c>
      <c r="O111" s="10">
        <f t="shared" si="24"/>
        <v>5052200</v>
      </c>
      <c r="P111" s="10">
        <f t="shared" si="25"/>
        <v>5052200</v>
      </c>
      <c r="Q111" s="10">
        <f t="shared" si="25"/>
        <v>5052200</v>
      </c>
      <c r="R111" s="10">
        <f t="shared" si="26"/>
        <v>5052200</v>
      </c>
      <c r="S111" s="40"/>
      <c r="T111" s="2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27"/>
      <c r="AL111" s="27"/>
      <c r="AM111" s="27"/>
      <c r="AN111" s="27"/>
    </row>
    <row r="112" spans="1:40" ht="48" customHeight="1" x14ac:dyDescent="0.35">
      <c r="A112" s="42"/>
      <c r="B112" s="22" t="s">
        <v>60</v>
      </c>
      <c r="C112" s="10">
        <f>SUM(D112:F112)</f>
        <v>0</v>
      </c>
      <c r="D112" s="20">
        <v>0</v>
      </c>
      <c r="E112" s="10">
        <f t="shared" ref="E112" si="28">D112</f>
        <v>0</v>
      </c>
      <c r="F112" s="10">
        <f>E112</f>
        <v>0</v>
      </c>
      <c r="G112" s="10">
        <f t="shared" si="27"/>
        <v>0</v>
      </c>
      <c r="H112" s="10">
        <f t="shared" si="21"/>
        <v>0</v>
      </c>
      <c r="I112" s="10">
        <f t="shared" si="21"/>
        <v>0</v>
      </c>
      <c r="J112" s="10">
        <f t="shared" si="22"/>
        <v>0</v>
      </c>
      <c r="K112" s="10">
        <f t="shared" si="22"/>
        <v>0</v>
      </c>
      <c r="L112" s="10">
        <f t="shared" si="23"/>
        <v>0</v>
      </c>
      <c r="M112" s="10">
        <f t="shared" si="23"/>
        <v>0</v>
      </c>
      <c r="N112" s="10">
        <f t="shared" si="24"/>
        <v>0</v>
      </c>
      <c r="O112" s="10">
        <f t="shared" si="24"/>
        <v>0</v>
      </c>
      <c r="P112" s="10">
        <f t="shared" si="25"/>
        <v>0</v>
      </c>
      <c r="Q112" s="10">
        <f t="shared" si="25"/>
        <v>0</v>
      </c>
      <c r="R112" s="10">
        <f t="shared" si="26"/>
        <v>0</v>
      </c>
      <c r="S112" s="40"/>
      <c r="T112" s="2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27"/>
      <c r="AL112" s="27"/>
      <c r="AM112" s="27"/>
      <c r="AN112" s="27"/>
    </row>
    <row r="113" spans="1:40" ht="26.25" customHeight="1" x14ac:dyDescent="0.35">
      <c r="A113" s="21" t="s">
        <v>111</v>
      </c>
      <c r="B113" s="34" t="s">
        <v>34</v>
      </c>
      <c r="C113" s="31">
        <v>0</v>
      </c>
      <c r="D113" s="35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0"/>
      <c r="T113" s="29" t="s">
        <v>67</v>
      </c>
      <c r="U113" s="39">
        <v>70</v>
      </c>
      <c r="V113" s="39">
        <v>80</v>
      </c>
      <c r="W113" s="39">
        <v>90</v>
      </c>
      <c r="X113" s="39">
        <v>100</v>
      </c>
      <c r="Y113" s="39">
        <v>100</v>
      </c>
      <c r="Z113" s="39">
        <v>100</v>
      </c>
      <c r="AA113" s="39">
        <v>100</v>
      </c>
      <c r="AB113" s="39">
        <v>100</v>
      </c>
      <c r="AC113" s="39">
        <v>100</v>
      </c>
      <c r="AD113" s="39">
        <v>100</v>
      </c>
      <c r="AE113" s="39">
        <v>100</v>
      </c>
      <c r="AF113" s="39">
        <v>100</v>
      </c>
      <c r="AG113" s="39">
        <v>100</v>
      </c>
      <c r="AH113" s="39">
        <v>100</v>
      </c>
      <c r="AI113" s="39">
        <v>100</v>
      </c>
      <c r="AJ113" s="39">
        <v>100</v>
      </c>
      <c r="AK113" s="27"/>
      <c r="AL113" s="27"/>
      <c r="AM113" s="27"/>
      <c r="AN113" s="27"/>
    </row>
    <row r="114" spans="1:40" x14ac:dyDescent="0.35">
      <c r="A114" s="37" t="s">
        <v>68</v>
      </c>
      <c r="B114" s="34"/>
      <c r="C114" s="31"/>
      <c r="D114" s="35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40"/>
      <c r="T114" s="2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27"/>
      <c r="AL114" s="27"/>
      <c r="AM114" s="27"/>
      <c r="AN114" s="27"/>
    </row>
    <row r="115" spans="1:40" x14ac:dyDescent="0.35">
      <c r="A115" s="29"/>
      <c r="B115" s="34"/>
      <c r="C115" s="31"/>
      <c r="D115" s="35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40"/>
      <c r="T115" s="2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27"/>
      <c r="AL115" s="27"/>
      <c r="AM115" s="27"/>
      <c r="AN115" s="27"/>
    </row>
    <row r="116" spans="1:40" x14ac:dyDescent="0.35">
      <c r="A116" s="29"/>
      <c r="B116" s="34"/>
      <c r="C116" s="31"/>
      <c r="D116" s="35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40"/>
      <c r="T116" s="2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27"/>
      <c r="AL116" s="27"/>
      <c r="AM116" s="27"/>
      <c r="AN116" s="27"/>
    </row>
    <row r="117" spans="1:40" ht="108.75" customHeight="1" x14ac:dyDescent="0.35">
      <c r="A117" s="29"/>
      <c r="B117" s="34"/>
      <c r="C117" s="31"/>
      <c r="D117" s="35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40"/>
      <c r="T117" s="2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27"/>
      <c r="AL117" s="27"/>
      <c r="AM117" s="27"/>
      <c r="AN117" s="27"/>
    </row>
    <row r="118" spans="1:40" ht="48.75" customHeight="1" x14ac:dyDescent="0.35">
      <c r="A118" s="29" t="s">
        <v>112</v>
      </c>
      <c r="B118" s="6" t="s">
        <v>34</v>
      </c>
      <c r="C118" s="10">
        <f>SUM(C119:C122)</f>
        <v>77944646.74000001</v>
      </c>
      <c r="D118" s="20">
        <f t="shared" ref="D118:R118" si="29">SUM(D119:D122)</f>
        <v>7213846.7400000002</v>
      </c>
      <c r="E118" s="10">
        <f t="shared" si="29"/>
        <v>5052200</v>
      </c>
      <c r="F118" s="10">
        <f t="shared" si="29"/>
        <v>5052200</v>
      </c>
      <c r="G118" s="10">
        <f t="shared" si="29"/>
        <v>5052200</v>
      </c>
      <c r="H118" s="10">
        <f t="shared" si="29"/>
        <v>5052200</v>
      </c>
      <c r="I118" s="10">
        <f t="shared" si="29"/>
        <v>5052200</v>
      </c>
      <c r="J118" s="10">
        <f t="shared" si="29"/>
        <v>5052200</v>
      </c>
      <c r="K118" s="10">
        <f t="shared" si="29"/>
        <v>5052200</v>
      </c>
      <c r="L118" s="10">
        <f t="shared" si="29"/>
        <v>5052200</v>
      </c>
      <c r="M118" s="10">
        <f t="shared" si="29"/>
        <v>5052200</v>
      </c>
      <c r="N118" s="10">
        <f t="shared" si="29"/>
        <v>5052200</v>
      </c>
      <c r="O118" s="10">
        <f t="shared" si="29"/>
        <v>5052200</v>
      </c>
      <c r="P118" s="10">
        <f t="shared" si="29"/>
        <v>5052200</v>
      </c>
      <c r="Q118" s="10">
        <f t="shared" si="29"/>
        <v>5052200</v>
      </c>
      <c r="R118" s="10">
        <f t="shared" si="29"/>
        <v>5052200</v>
      </c>
      <c r="S118" s="40"/>
      <c r="T118" s="30" t="s">
        <v>39</v>
      </c>
      <c r="U118" s="30" t="s">
        <v>39</v>
      </c>
      <c r="V118" s="30" t="s">
        <v>39</v>
      </c>
      <c r="W118" s="30" t="s">
        <v>39</v>
      </c>
      <c r="X118" s="30" t="s">
        <v>39</v>
      </c>
      <c r="Y118" s="30" t="s">
        <v>39</v>
      </c>
      <c r="Z118" s="30" t="s">
        <v>39</v>
      </c>
      <c r="AA118" s="30" t="s">
        <v>39</v>
      </c>
      <c r="AB118" s="30" t="s">
        <v>39</v>
      </c>
      <c r="AC118" s="30" t="s">
        <v>39</v>
      </c>
      <c r="AD118" s="30" t="s">
        <v>39</v>
      </c>
      <c r="AE118" s="30" t="s">
        <v>39</v>
      </c>
      <c r="AF118" s="30" t="s">
        <v>39</v>
      </c>
      <c r="AG118" s="30" t="s">
        <v>39</v>
      </c>
      <c r="AH118" s="30" t="s">
        <v>39</v>
      </c>
      <c r="AI118" s="30" t="s">
        <v>39</v>
      </c>
      <c r="AJ118" s="30" t="s">
        <v>39</v>
      </c>
      <c r="AK118" s="27"/>
      <c r="AL118" s="27"/>
      <c r="AM118" s="27"/>
      <c r="AN118" s="27"/>
    </row>
    <row r="119" spans="1:40" ht="116.25" customHeight="1" x14ac:dyDescent="0.35">
      <c r="A119" s="29"/>
      <c r="B119" s="6" t="s">
        <v>56</v>
      </c>
      <c r="C119" s="10">
        <f>SUM(D119:F119)</f>
        <v>0</v>
      </c>
      <c r="D119" s="20">
        <f t="shared" ref="D119:R119" si="30">D109+D113</f>
        <v>0</v>
      </c>
      <c r="E119" s="10">
        <f t="shared" si="30"/>
        <v>0</v>
      </c>
      <c r="F119" s="10">
        <f t="shared" si="30"/>
        <v>0</v>
      </c>
      <c r="G119" s="10">
        <f t="shared" si="30"/>
        <v>0</v>
      </c>
      <c r="H119" s="10">
        <f t="shared" si="30"/>
        <v>0</v>
      </c>
      <c r="I119" s="10">
        <f t="shared" si="30"/>
        <v>0</v>
      </c>
      <c r="J119" s="10">
        <f t="shared" si="30"/>
        <v>0</v>
      </c>
      <c r="K119" s="10">
        <f t="shared" si="30"/>
        <v>0</v>
      </c>
      <c r="L119" s="10">
        <f t="shared" si="30"/>
        <v>0</v>
      </c>
      <c r="M119" s="10">
        <f t="shared" si="30"/>
        <v>0</v>
      </c>
      <c r="N119" s="10">
        <f t="shared" si="30"/>
        <v>0</v>
      </c>
      <c r="O119" s="10">
        <f t="shared" si="30"/>
        <v>0</v>
      </c>
      <c r="P119" s="10">
        <f t="shared" si="30"/>
        <v>0</v>
      </c>
      <c r="Q119" s="10">
        <f t="shared" si="30"/>
        <v>0</v>
      </c>
      <c r="R119" s="10">
        <f t="shared" si="30"/>
        <v>0</v>
      </c>
      <c r="S119" s="4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27"/>
      <c r="AL119" s="27"/>
      <c r="AM119" s="27"/>
      <c r="AN119" s="27"/>
    </row>
    <row r="120" spans="1:40" ht="116.25" customHeight="1" x14ac:dyDescent="0.35">
      <c r="A120" s="29"/>
      <c r="B120" s="6" t="s">
        <v>57</v>
      </c>
      <c r="C120" s="10">
        <f>SUM(D120:F120)</f>
        <v>0</v>
      </c>
      <c r="D120" s="20">
        <f t="shared" ref="D120:R122" si="31">D110+D115</f>
        <v>0</v>
      </c>
      <c r="E120" s="10">
        <f t="shared" si="31"/>
        <v>0</v>
      </c>
      <c r="F120" s="10">
        <f t="shared" si="31"/>
        <v>0</v>
      </c>
      <c r="G120" s="10">
        <f t="shared" si="31"/>
        <v>0</v>
      </c>
      <c r="H120" s="10">
        <f t="shared" si="31"/>
        <v>0</v>
      </c>
      <c r="I120" s="10">
        <f t="shared" si="31"/>
        <v>0</v>
      </c>
      <c r="J120" s="10">
        <f t="shared" si="31"/>
        <v>0</v>
      </c>
      <c r="K120" s="10">
        <f t="shared" si="31"/>
        <v>0</v>
      </c>
      <c r="L120" s="10">
        <f t="shared" si="31"/>
        <v>0</v>
      </c>
      <c r="M120" s="10">
        <f t="shared" si="31"/>
        <v>0</v>
      </c>
      <c r="N120" s="10">
        <f t="shared" si="31"/>
        <v>0</v>
      </c>
      <c r="O120" s="10">
        <f t="shared" si="31"/>
        <v>0</v>
      </c>
      <c r="P120" s="10">
        <f t="shared" si="31"/>
        <v>0</v>
      </c>
      <c r="Q120" s="10">
        <f t="shared" si="31"/>
        <v>0</v>
      </c>
      <c r="R120" s="10">
        <f t="shared" si="31"/>
        <v>0</v>
      </c>
      <c r="S120" s="4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27"/>
      <c r="AL120" s="27"/>
      <c r="AM120" s="27"/>
      <c r="AN120" s="27"/>
    </row>
    <row r="121" spans="1:40" ht="40.5" x14ac:dyDescent="0.35">
      <c r="A121" s="29"/>
      <c r="B121" s="6" t="s">
        <v>58</v>
      </c>
      <c r="C121" s="10">
        <f>SUM(D121:R121)</f>
        <v>77944646.74000001</v>
      </c>
      <c r="D121" s="20">
        <f t="shared" si="31"/>
        <v>7213846.7400000002</v>
      </c>
      <c r="E121" s="10">
        <f t="shared" si="31"/>
        <v>5052200</v>
      </c>
      <c r="F121" s="10">
        <f t="shared" si="31"/>
        <v>5052200</v>
      </c>
      <c r="G121" s="10">
        <f t="shared" si="31"/>
        <v>5052200</v>
      </c>
      <c r="H121" s="10">
        <f t="shared" si="31"/>
        <v>5052200</v>
      </c>
      <c r="I121" s="10">
        <f t="shared" si="31"/>
        <v>5052200</v>
      </c>
      <c r="J121" s="10">
        <f t="shared" si="31"/>
        <v>5052200</v>
      </c>
      <c r="K121" s="10">
        <f t="shared" si="31"/>
        <v>5052200</v>
      </c>
      <c r="L121" s="10">
        <f t="shared" si="31"/>
        <v>5052200</v>
      </c>
      <c r="M121" s="10">
        <f t="shared" si="31"/>
        <v>5052200</v>
      </c>
      <c r="N121" s="10">
        <f t="shared" si="31"/>
        <v>5052200</v>
      </c>
      <c r="O121" s="10">
        <f t="shared" si="31"/>
        <v>5052200</v>
      </c>
      <c r="P121" s="10">
        <f t="shared" si="31"/>
        <v>5052200</v>
      </c>
      <c r="Q121" s="10">
        <f t="shared" si="31"/>
        <v>5052200</v>
      </c>
      <c r="R121" s="10">
        <f t="shared" si="31"/>
        <v>5052200</v>
      </c>
      <c r="S121" s="4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27"/>
      <c r="AL121" s="27"/>
      <c r="AM121" s="27"/>
      <c r="AN121" s="27"/>
    </row>
    <row r="122" spans="1:40" ht="40.5" x14ac:dyDescent="0.35">
      <c r="A122" s="29"/>
      <c r="B122" s="6" t="s">
        <v>60</v>
      </c>
      <c r="C122" s="10">
        <f>SUM(D122:F122)</f>
        <v>0</v>
      </c>
      <c r="D122" s="20">
        <f t="shared" si="31"/>
        <v>0</v>
      </c>
      <c r="E122" s="10">
        <f t="shared" si="31"/>
        <v>0</v>
      </c>
      <c r="F122" s="10">
        <f t="shared" si="31"/>
        <v>0</v>
      </c>
      <c r="G122" s="10">
        <f t="shared" si="31"/>
        <v>0</v>
      </c>
      <c r="H122" s="10">
        <f t="shared" si="31"/>
        <v>0</v>
      </c>
      <c r="I122" s="10">
        <f t="shared" si="31"/>
        <v>0</v>
      </c>
      <c r="J122" s="10">
        <f t="shared" si="31"/>
        <v>0</v>
      </c>
      <c r="K122" s="10">
        <f t="shared" si="31"/>
        <v>0</v>
      </c>
      <c r="L122" s="10">
        <f t="shared" si="31"/>
        <v>0</v>
      </c>
      <c r="M122" s="10">
        <f t="shared" si="31"/>
        <v>0</v>
      </c>
      <c r="N122" s="10">
        <f t="shared" si="31"/>
        <v>0</v>
      </c>
      <c r="O122" s="10">
        <f t="shared" si="31"/>
        <v>0</v>
      </c>
      <c r="P122" s="10">
        <f t="shared" si="31"/>
        <v>0</v>
      </c>
      <c r="Q122" s="10">
        <f t="shared" si="31"/>
        <v>0</v>
      </c>
      <c r="R122" s="10">
        <f t="shared" si="31"/>
        <v>0</v>
      </c>
      <c r="S122" s="4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27"/>
      <c r="AL122" s="27"/>
      <c r="AM122" s="27"/>
      <c r="AN122" s="27"/>
    </row>
    <row r="123" spans="1:40" ht="35.25" customHeight="1" x14ac:dyDescent="0.35">
      <c r="A123" s="43" t="s">
        <v>134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7"/>
      <c r="AL123" s="27"/>
      <c r="AM123" s="27"/>
      <c r="AN123" s="27"/>
    </row>
    <row r="124" spans="1:40" ht="45" customHeight="1" x14ac:dyDescent="0.35">
      <c r="A124" s="21" t="s">
        <v>113</v>
      </c>
      <c r="B124" s="22" t="s">
        <v>34</v>
      </c>
      <c r="C124" s="10">
        <f>SUM(C125:C128)</f>
        <v>337868100</v>
      </c>
      <c r="D124" s="20">
        <f>SUM(D125:D128)</f>
        <v>21118200</v>
      </c>
      <c r="E124" s="10">
        <f>SUM(E125:E128)</f>
        <v>21118200</v>
      </c>
      <c r="F124" s="10">
        <f>SUM(F125:F128)</f>
        <v>22740900</v>
      </c>
      <c r="G124" s="10">
        <f>SUM(G125:G128)</f>
        <v>22740900</v>
      </c>
      <c r="H124" s="10">
        <f t="shared" ref="H124:R124" si="32">SUM(H125:H128)</f>
        <v>22740900</v>
      </c>
      <c r="I124" s="10">
        <f t="shared" si="32"/>
        <v>22740900</v>
      </c>
      <c r="J124" s="10">
        <f t="shared" si="32"/>
        <v>22740900</v>
      </c>
      <c r="K124" s="10">
        <f t="shared" si="32"/>
        <v>22740900</v>
      </c>
      <c r="L124" s="10">
        <f t="shared" si="32"/>
        <v>22740900</v>
      </c>
      <c r="M124" s="10">
        <f t="shared" si="32"/>
        <v>22740900</v>
      </c>
      <c r="N124" s="10">
        <f t="shared" si="32"/>
        <v>22740900</v>
      </c>
      <c r="O124" s="10">
        <f t="shared" si="32"/>
        <v>22740900</v>
      </c>
      <c r="P124" s="10">
        <f t="shared" si="32"/>
        <v>22740900</v>
      </c>
      <c r="Q124" s="10">
        <f t="shared" si="32"/>
        <v>22740900</v>
      </c>
      <c r="R124" s="10">
        <f t="shared" si="32"/>
        <v>22740900</v>
      </c>
      <c r="S124" s="44" t="s">
        <v>35</v>
      </c>
      <c r="T124" s="45" t="s">
        <v>69</v>
      </c>
      <c r="U124" s="39">
        <v>15</v>
      </c>
      <c r="V124" s="39">
        <v>25.1</v>
      </c>
      <c r="W124" s="39">
        <v>37</v>
      </c>
      <c r="X124" s="39">
        <v>37</v>
      </c>
      <c r="Y124" s="39">
        <v>37</v>
      </c>
      <c r="Z124" s="39">
        <v>40</v>
      </c>
      <c r="AA124" s="39">
        <v>40</v>
      </c>
      <c r="AB124" s="39">
        <v>40</v>
      </c>
      <c r="AC124" s="39">
        <v>45</v>
      </c>
      <c r="AD124" s="39">
        <v>45</v>
      </c>
      <c r="AE124" s="39">
        <v>45</v>
      </c>
      <c r="AF124" s="39">
        <v>48</v>
      </c>
      <c r="AG124" s="39">
        <v>48</v>
      </c>
      <c r="AH124" s="39">
        <v>50</v>
      </c>
      <c r="AI124" s="39">
        <v>50</v>
      </c>
      <c r="AJ124" s="39">
        <v>50</v>
      </c>
      <c r="AK124" s="27"/>
      <c r="AL124" s="27"/>
      <c r="AM124" s="27"/>
      <c r="AN124" s="27"/>
    </row>
    <row r="125" spans="1:40" ht="87.75" customHeight="1" x14ac:dyDescent="0.35">
      <c r="A125" s="37" t="s">
        <v>70</v>
      </c>
      <c r="B125" s="22" t="s">
        <v>56</v>
      </c>
      <c r="C125" s="10">
        <f>SUM(D125:F125)</f>
        <v>0</v>
      </c>
      <c r="D125" s="20">
        <v>0</v>
      </c>
      <c r="E125" s="10">
        <f t="shared" ref="E125:R126" si="33">D125</f>
        <v>0</v>
      </c>
      <c r="F125" s="10">
        <f t="shared" si="33"/>
        <v>0</v>
      </c>
      <c r="G125" s="10">
        <f t="shared" si="33"/>
        <v>0</v>
      </c>
      <c r="H125" s="10">
        <f t="shared" si="33"/>
        <v>0</v>
      </c>
      <c r="I125" s="10">
        <f t="shared" si="33"/>
        <v>0</v>
      </c>
      <c r="J125" s="10">
        <f t="shared" si="33"/>
        <v>0</v>
      </c>
      <c r="K125" s="10">
        <f t="shared" si="33"/>
        <v>0</v>
      </c>
      <c r="L125" s="10">
        <f t="shared" si="33"/>
        <v>0</v>
      </c>
      <c r="M125" s="10">
        <f t="shared" si="33"/>
        <v>0</v>
      </c>
      <c r="N125" s="10">
        <f t="shared" si="33"/>
        <v>0</v>
      </c>
      <c r="O125" s="10">
        <f t="shared" si="33"/>
        <v>0</v>
      </c>
      <c r="P125" s="10">
        <f t="shared" si="33"/>
        <v>0</v>
      </c>
      <c r="Q125" s="10">
        <f t="shared" si="33"/>
        <v>0</v>
      </c>
      <c r="R125" s="10">
        <f t="shared" si="33"/>
        <v>0</v>
      </c>
      <c r="S125" s="44"/>
      <c r="T125" s="45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27"/>
      <c r="AL125" s="27"/>
      <c r="AM125" s="27"/>
      <c r="AN125" s="27"/>
    </row>
    <row r="126" spans="1:40" ht="116.25" customHeight="1" x14ac:dyDescent="0.35">
      <c r="A126" s="29"/>
      <c r="B126" s="22" t="s">
        <v>57</v>
      </c>
      <c r="C126" s="10">
        <f>SUM(D126:F126)</f>
        <v>0</v>
      </c>
      <c r="D126" s="20">
        <v>0</v>
      </c>
      <c r="E126" s="10">
        <f t="shared" si="33"/>
        <v>0</v>
      </c>
      <c r="F126" s="10">
        <f t="shared" si="33"/>
        <v>0</v>
      </c>
      <c r="G126" s="10">
        <f t="shared" si="33"/>
        <v>0</v>
      </c>
      <c r="H126" s="10">
        <f t="shared" si="33"/>
        <v>0</v>
      </c>
      <c r="I126" s="10">
        <f t="shared" si="33"/>
        <v>0</v>
      </c>
      <c r="J126" s="10">
        <f t="shared" si="33"/>
        <v>0</v>
      </c>
      <c r="K126" s="10">
        <f t="shared" si="33"/>
        <v>0</v>
      </c>
      <c r="L126" s="10">
        <f t="shared" si="33"/>
        <v>0</v>
      </c>
      <c r="M126" s="10">
        <f t="shared" si="33"/>
        <v>0</v>
      </c>
      <c r="N126" s="10">
        <f t="shared" si="33"/>
        <v>0</v>
      </c>
      <c r="O126" s="10">
        <f t="shared" si="33"/>
        <v>0</v>
      </c>
      <c r="P126" s="10">
        <f t="shared" si="33"/>
        <v>0</v>
      </c>
      <c r="Q126" s="10">
        <f t="shared" si="33"/>
        <v>0</v>
      </c>
      <c r="R126" s="10">
        <f t="shared" si="33"/>
        <v>0</v>
      </c>
      <c r="S126" s="44"/>
      <c r="T126" s="45" t="s">
        <v>71</v>
      </c>
      <c r="U126" s="39">
        <v>3.2</v>
      </c>
      <c r="V126" s="39">
        <v>3.2</v>
      </c>
      <c r="W126" s="39">
        <v>3.2</v>
      </c>
      <c r="X126" s="39">
        <v>4</v>
      </c>
      <c r="Y126" s="39">
        <v>4</v>
      </c>
      <c r="Z126" s="39">
        <v>4</v>
      </c>
      <c r="AA126" s="39">
        <v>5</v>
      </c>
      <c r="AB126" s="39">
        <v>5</v>
      </c>
      <c r="AC126" s="39">
        <v>5</v>
      </c>
      <c r="AD126" s="39">
        <v>5</v>
      </c>
      <c r="AE126" s="39">
        <v>6</v>
      </c>
      <c r="AF126" s="39">
        <v>6</v>
      </c>
      <c r="AG126" s="39">
        <v>6</v>
      </c>
      <c r="AH126" s="39">
        <v>6</v>
      </c>
      <c r="AI126" s="39">
        <v>7</v>
      </c>
      <c r="AJ126" s="39">
        <v>7</v>
      </c>
      <c r="AK126" s="27"/>
      <c r="AL126" s="27"/>
      <c r="AM126" s="27"/>
      <c r="AN126" s="27"/>
    </row>
    <row r="127" spans="1:40" ht="40.5" x14ac:dyDescent="0.35">
      <c r="A127" s="29"/>
      <c r="B127" s="22" t="s">
        <v>58</v>
      </c>
      <c r="C127" s="10">
        <f>SUM(D127:R127)</f>
        <v>337868100</v>
      </c>
      <c r="D127" s="18">
        <f>1511900+21004800-88500-1310000</f>
        <v>21118200</v>
      </c>
      <c r="E127" s="10">
        <f>D127</f>
        <v>21118200</v>
      </c>
      <c r="F127" s="10">
        <f>21229000+1511900</f>
        <v>22740900</v>
      </c>
      <c r="G127" s="10">
        <f>21229000+1511900</f>
        <v>22740900</v>
      </c>
      <c r="H127" s="10">
        <f t="shared" ref="H127:R127" si="34">21229000+1511900</f>
        <v>22740900</v>
      </c>
      <c r="I127" s="10">
        <f t="shared" si="34"/>
        <v>22740900</v>
      </c>
      <c r="J127" s="10">
        <f t="shared" si="34"/>
        <v>22740900</v>
      </c>
      <c r="K127" s="10">
        <f t="shared" si="34"/>
        <v>22740900</v>
      </c>
      <c r="L127" s="10">
        <f t="shared" si="34"/>
        <v>22740900</v>
      </c>
      <c r="M127" s="10">
        <f t="shared" si="34"/>
        <v>22740900</v>
      </c>
      <c r="N127" s="10">
        <f t="shared" si="34"/>
        <v>22740900</v>
      </c>
      <c r="O127" s="10">
        <f t="shared" si="34"/>
        <v>22740900</v>
      </c>
      <c r="P127" s="10">
        <f t="shared" si="34"/>
        <v>22740900</v>
      </c>
      <c r="Q127" s="10">
        <f t="shared" si="34"/>
        <v>22740900</v>
      </c>
      <c r="R127" s="10">
        <f t="shared" si="34"/>
        <v>22740900</v>
      </c>
      <c r="S127" s="44"/>
      <c r="T127" s="45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27"/>
      <c r="AL127" s="27"/>
      <c r="AM127" s="27"/>
      <c r="AN127" s="27"/>
    </row>
    <row r="128" spans="1:40" ht="79.5" customHeight="1" x14ac:dyDescent="0.35">
      <c r="A128" s="29"/>
      <c r="B128" s="34" t="s">
        <v>60</v>
      </c>
      <c r="C128" s="30">
        <v>0</v>
      </c>
      <c r="D128" s="35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44"/>
      <c r="T128" s="17" t="s">
        <v>114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27"/>
      <c r="AL128" s="27"/>
      <c r="AM128" s="27"/>
      <c r="AN128" s="27"/>
    </row>
    <row r="129" spans="1:40" ht="61.5" customHeight="1" x14ac:dyDescent="0.35">
      <c r="A129" s="29"/>
      <c r="B129" s="34"/>
      <c r="C129" s="30"/>
      <c r="D129" s="35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44"/>
      <c r="T129" s="17" t="s">
        <v>72</v>
      </c>
      <c r="U129" s="7">
        <v>525</v>
      </c>
      <c r="V129" s="7">
        <v>525</v>
      </c>
      <c r="W129" s="7">
        <v>525</v>
      </c>
      <c r="X129" s="7">
        <v>525</v>
      </c>
      <c r="Y129" s="7">
        <v>550</v>
      </c>
      <c r="Z129" s="7">
        <v>550</v>
      </c>
      <c r="AA129" s="7">
        <v>550</v>
      </c>
      <c r="AB129" s="7">
        <v>575</v>
      </c>
      <c r="AC129" s="7">
        <v>575</v>
      </c>
      <c r="AD129" s="7">
        <v>575</v>
      </c>
      <c r="AE129" s="7">
        <v>600</v>
      </c>
      <c r="AF129" s="7">
        <v>600</v>
      </c>
      <c r="AG129" s="7">
        <v>600</v>
      </c>
      <c r="AH129" s="7">
        <v>610</v>
      </c>
      <c r="AI129" s="7">
        <v>625</v>
      </c>
      <c r="AJ129" s="7">
        <v>625</v>
      </c>
      <c r="AK129" s="8"/>
      <c r="AL129" s="8"/>
      <c r="AM129" s="8"/>
      <c r="AN129" s="8"/>
    </row>
    <row r="130" spans="1:40" ht="21" hidden="1" customHeight="1" x14ac:dyDescent="0.35">
      <c r="A130" s="29"/>
      <c r="B130" s="34"/>
      <c r="C130" s="30"/>
      <c r="D130" s="35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44"/>
      <c r="T130" s="17" t="s">
        <v>73</v>
      </c>
      <c r="U130" s="7">
        <v>1300</v>
      </c>
      <c r="V130" s="7">
        <v>1300</v>
      </c>
      <c r="W130" s="7">
        <v>1350</v>
      </c>
      <c r="X130" s="7">
        <v>1350</v>
      </c>
      <c r="Y130" s="7">
        <v>1400</v>
      </c>
      <c r="Z130" s="7">
        <v>1500</v>
      </c>
      <c r="AA130" s="7">
        <v>1550</v>
      </c>
      <c r="AB130" s="7">
        <v>1600</v>
      </c>
      <c r="AC130" s="7">
        <v>1650</v>
      </c>
      <c r="AD130" s="7">
        <v>1700</v>
      </c>
      <c r="AE130" s="7">
        <v>1750</v>
      </c>
      <c r="AF130" s="7">
        <v>1800</v>
      </c>
      <c r="AG130" s="7">
        <v>1875</v>
      </c>
      <c r="AH130" s="7">
        <v>1950</v>
      </c>
      <c r="AI130" s="7">
        <v>2000</v>
      </c>
      <c r="AJ130" s="7">
        <v>2000</v>
      </c>
      <c r="AK130" s="8"/>
      <c r="AL130" s="8"/>
      <c r="AM130" s="8"/>
      <c r="AN130" s="8"/>
    </row>
    <row r="131" spans="1:40" ht="21" hidden="1" customHeight="1" x14ac:dyDescent="0.35">
      <c r="A131" s="29"/>
      <c r="B131" s="34"/>
      <c r="C131" s="30"/>
      <c r="D131" s="35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44"/>
      <c r="T131" s="17" t="s">
        <v>74</v>
      </c>
      <c r="U131" s="7">
        <v>60</v>
      </c>
      <c r="V131" s="7">
        <v>65</v>
      </c>
      <c r="W131" s="7">
        <v>70</v>
      </c>
      <c r="X131" s="7">
        <v>80</v>
      </c>
      <c r="Y131" s="7">
        <v>90</v>
      </c>
      <c r="Z131" s="7">
        <v>110</v>
      </c>
      <c r="AA131" s="7">
        <v>120</v>
      </c>
      <c r="AB131" s="7">
        <v>120</v>
      </c>
      <c r="AC131" s="7">
        <v>130</v>
      </c>
      <c r="AD131" s="7">
        <v>130</v>
      </c>
      <c r="AE131" s="7">
        <v>130</v>
      </c>
      <c r="AF131" s="7">
        <v>140</v>
      </c>
      <c r="AG131" s="7">
        <v>140</v>
      </c>
      <c r="AH131" s="7">
        <v>140</v>
      </c>
      <c r="AI131" s="7">
        <v>150</v>
      </c>
      <c r="AJ131" s="7">
        <v>150</v>
      </c>
      <c r="AK131" s="8"/>
      <c r="AL131" s="8"/>
      <c r="AM131" s="8"/>
      <c r="AN131" s="8"/>
    </row>
    <row r="132" spans="1:40" ht="192.75" customHeight="1" x14ac:dyDescent="0.35">
      <c r="A132" s="23" t="s">
        <v>75</v>
      </c>
      <c r="B132" s="6" t="s">
        <v>34</v>
      </c>
      <c r="C132" s="7">
        <v>0</v>
      </c>
      <c r="D132" s="20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44"/>
      <c r="T132" s="17" t="s">
        <v>76</v>
      </c>
      <c r="U132" s="7" t="s">
        <v>49</v>
      </c>
      <c r="V132" s="7" t="s">
        <v>49</v>
      </c>
      <c r="W132" s="7" t="s">
        <v>48</v>
      </c>
      <c r="X132" s="7" t="s">
        <v>48</v>
      </c>
      <c r="Y132" s="7" t="s">
        <v>48</v>
      </c>
      <c r="Z132" s="7" t="s">
        <v>48</v>
      </c>
      <c r="AA132" s="7" t="s">
        <v>48</v>
      </c>
      <c r="AB132" s="7" t="s">
        <v>48</v>
      </c>
      <c r="AC132" s="7" t="s">
        <v>48</v>
      </c>
      <c r="AD132" s="7" t="s">
        <v>48</v>
      </c>
      <c r="AE132" s="7" t="s">
        <v>48</v>
      </c>
      <c r="AF132" s="7" t="s">
        <v>48</v>
      </c>
      <c r="AG132" s="7" t="s">
        <v>48</v>
      </c>
      <c r="AH132" s="7" t="s">
        <v>48</v>
      </c>
      <c r="AI132" s="7" t="s">
        <v>48</v>
      </c>
      <c r="AJ132" s="7" t="s">
        <v>49</v>
      </c>
      <c r="AK132" s="8"/>
      <c r="AL132" s="8"/>
      <c r="AM132" s="8"/>
      <c r="AN132" s="8"/>
    </row>
    <row r="133" spans="1:40" ht="22.5" customHeight="1" x14ac:dyDescent="0.35">
      <c r="A133" s="21" t="s">
        <v>115</v>
      </c>
      <c r="B133" s="34" t="s">
        <v>34</v>
      </c>
      <c r="C133" s="31">
        <v>0</v>
      </c>
      <c r="D133" s="35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44"/>
      <c r="T133" s="29" t="s">
        <v>77</v>
      </c>
      <c r="U133" s="30">
        <v>3</v>
      </c>
      <c r="V133" s="30">
        <v>3</v>
      </c>
      <c r="W133" s="30">
        <v>3</v>
      </c>
      <c r="X133" s="30">
        <v>3</v>
      </c>
      <c r="Y133" s="30">
        <v>4</v>
      </c>
      <c r="Z133" s="30">
        <v>4</v>
      </c>
      <c r="AA133" s="30">
        <v>4</v>
      </c>
      <c r="AB133" s="30">
        <v>4</v>
      </c>
      <c r="AC133" s="30">
        <v>4</v>
      </c>
      <c r="AD133" s="30">
        <v>5</v>
      </c>
      <c r="AE133" s="30">
        <v>5</v>
      </c>
      <c r="AF133" s="30">
        <v>5</v>
      </c>
      <c r="AG133" s="30">
        <v>5</v>
      </c>
      <c r="AH133" s="30">
        <v>5</v>
      </c>
      <c r="AI133" s="30">
        <v>6</v>
      </c>
      <c r="AJ133" s="30">
        <v>6</v>
      </c>
      <c r="AK133" s="27"/>
      <c r="AL133" s="27"/>
      <c r="AM133" s="27"/>
      <c r="AN133" s="27"/>
    </row>
    <row r="134" spans="1:40" ht="57" customHeight="1" x14ac:dyDescent="0.35">
      <c r="A134" s="37" t="s">
        <v>78</v>
      </c>
      <c r="B134" s="34"/>
      <c r="C134" s="31"/>
      <c r="D134" s="35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44"/>
      <c r="T134" s="29"/>
      <c r="U134" s="30"/>
      <c r="V134" s="30">
        <v>5</v>
      </c>
      <c r="W134" s="30">
        <v>6</v>
      </c>
      <c r="X134" s="30">
        <v>6</v>
      </c>
      <c r="Y134" s="30">
        <v>6</v>
      </c>
      <c r="Z134" s="30">
        <v>6</v>
      </c>
      <c r="AA134" s="30">
        <v>6</v>
      </c>
      <c r="AB134" s="30">
        <v>6</v>
      </c>
      <c r="AC134" s="30">
        <v>6</v>
      </c>
      <c r="AD134" s="30">
        <v>6</v>
      </c>
      <c r="AE134" s="30">
        <v>6</v>
      </c>
      <c r="AF134" s="30">
        <v>6</v>
      </c>
      <c r="AG134" s="30">
        <v>6</v>
      </c>
      <c r="AH134" s="30">
        <v>6</v>
      </c>
      <c r="AI134" s="30">
        <v>6</v>
      </c>
      <c r="AJ134" s="30">
        <v>6</v>
      </c>
      <c r="AK134" s="27"/>
      <c r="AL134" s="27"/>
      <c r="AM134" s="27"/>
      <c r="AN134" s="27"/>
    </row>
    <row r="135" spans="1:40" x14ac:dyDescent="0.35">
      <c r="A135" s="29"/>
      <c r="B135" s="34"/>
      <c r="C135" s="31"/>
      <c r="D135" s="35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44"/>
      <c r="T135" s="29"/>
      <c r="U135" s="30"/>
      <c r="V135" s="30">
        <v>5</v>
      </c>
      <c r="W135" s="30">
        <v>6</v>
      </c>
      <c r="X135" s="30">
        <v>6</v>
      </c>
      <c r="Y135" s="30">
        <v>6</v>
      </c>
      <c r="Z135" s="30">
        <v>6</v>
      </c>
      <c r="AA135" s="30">
        <v>6</v>
      </c>
      <c r="AB135" s="30">
        <v>6</v>
      </c>
      <c r="AC135" s="30">
        <v>6</v>
      </c>
      <c r="AD135" s="30">
        <v>6</v>
      </c>
      <c r="AE135" s="30">
        <v>6</v>
      </c>
      <c r="AF135" s="30">
        <v>6</v>
      </c>
      <c r="AG135" s="30">
        <v>6</v>
      </c>
      <c r="AH135" s="30">
        <v>6</v>
      </c>
      <c r="AI135" s="30">
        <v>6</v>
      </c>
      <c r="AJ135" s="30">
        <v>6</v>
      </c>
      <c r="AK135" s="27"/>
      <c r="AL135" s="27"/>
      <c r="AM135" s="27"/>
      <c r="AN135" s="27"/>
    </row>
    <row r="136" spans="1:40" x14ac:dyDescent="0.35">
      <c r="A136" s="29"/>
      <c r="B136" s="34"/>
      <c r="C136" s="31"/>
      <c r="D136" s="35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44"/>
      <c r="T136" s="29"/>
      <c r="U136" s="30"/>
      <c r="V136" s="30">
        <v>5</v>
      </c>
      <c r="W136" s="30">
        <v>6</v>
      </c>
      <c r="X136" s="30">
        <v>6</v>
      </c>
      <c r="Y136" s="30">
        <v>6</v>
      </c>
      <c r="Z136" s="30">
        <v>6</v>
      </c>
      <c r="AA136" s="30">
        <v>6</v>
      </c>
      <c r="AB136" s="30">
        <v>6</v>
      </c>
      <c r="AC136" s="30">
        <v>6</v>
      </c>
      <c r="AD136" s="30">
        <v>6</v>
      </c>
      <c r="AE136" s="30">
        <v>6</v>
      </c>
      <c r="AF136" s="30">
        <v>6</v>
      </c>
      <c r="AG136" s="30">
        <v>6</v>
      </c>
      <c r="AH136" s="30">
        <v>6</v>
      </c>
      <c r="AI136" s="30">
        <v>6</v>
      </c>
      <c r="AJ136" s="30">
        <v>6</v>
      </c>
      <c r="AK136" s="27"/>
      <c r="AL136" s="27"/>
      <c r="AM136" s="27"/>
      <c r="AN136" s="27"/>
    </row>
    <row r="137" spans="1:40" ht="159.75" customHeight="1" x14ac:dyDescent="0.35">
      <c r="A137" s="29"/>
      <c r="B137" s="34"/>
      <c r="C137" s="31"/>
      <c r="D137" s="35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44"/>
      <c r="T137" s="29"/>
      <c r="U137" s="30"/>
      <c r="V137" s="30">
        <v>5</v>
      </c>
      <c r="W137" s="30">
        <v>6</v>
      </c>
      <c r="X137" s="30">
        <v>6</v>
      </c>
      <c r="Y137" s="30">
        <v>6</v>
      </c>
      <c r="Z137" s="30">
        <v>6</v>
      </c>
      <c r="AA137" s="30">
        <v>6</v>
      </c>
      <c r="AB137" s="30">
        <v>6</v>
      </c>
      <c r="AC137" s="30">
        <v>6</v>
      </c>
      <c r="AD137" s="30">
        <v>6</v>
      </c>
      <c r="AE137" s="30">
        <v>6</v>
      </c>
      <c r="AF137" s="30">
        <v>6</v>
      </c>
      <c r="AG137" s="30">
        <v>6</v>
      </c>
      <c r="AH137" s="30">
        <v>6</v>
      </c>
      <c r="AI137" s="30">
        <v>6</v>
      </c>
      <c r="AJ137" s="30">
        <v>6</v>
      </c>
      <c r="AK137" s="27"/>
      <c r="AL137" s="27"/>
      <c r="AM137" s="27"/>
      <c r="AN137" s="27"/>
    </row>
    <row r="138" spans="1:40" ht="45.75" customHeight="1" x14ac:dyDescent="0.35">
      <c r="A138" s="29" t="s">
        <v>116</v>
      </c>
      <c r="B138" s="6" t="s">
        <v>34</v>
      </c>
      <c r="C138" s="10">
        <f>SUM(C139:C142)</f>
        <v>337868100</v>
      </c>
      <c r="D138" s="20">
        <f t="shared" ref="D138:R138" si="35">SUM(D139:D142)</f>
        <v>21118200</v>
      </c>
      <c r="E138" s="10">
        <f t="shared" si="35"/>
        <v>21118200</v>
      </c>
      <c r="F138" s="10">
        <f t="shared" si="35"/>
        <v>22740900</v>
      </c>
      <c r="G138" s="10">
        <f t="shared" si="35"/>
        <v>22740900</v>
      </c>
      <c r="H138" s="10">
        <f t="shared" si="35"/>
        <v>22740900</v>
      </c>
      <c r="I138" s="10">
        <f t="shared" si="35"/>
        <v>22740900</v>
      </c>
      <c r="J138" s="10">
        <f t="shared" si="35"/>
        <v>22740900</v>
      </c>
      <c r="K138" s="10">
        <f t="shared" si="35"/>
        <v>22740900</v>
      </c>
      <c r="L138" s="10">
        <f t="shared" si="35"/>
        <v>22740900</v>
      </c>
      <c r="M138" s="10">
        <f t="shared" si="35"/>
        <v>22740900</v>
      </c>
      <c r="N138" s="10">
        <f t="shared" si="35"/>
        <v>22740900</v>
      </c>
      <c r="O138" s="10">
        <f t="shared" si="35"/>
        <v>22740900</v>
      </c>
      <c r="P138" s="10">
        <f t="shared" si="35"/>
        <v>22740900</v>
      </c>
      <c r="Q138" s="10">
        <f t="shared" si="35"/>
        <v>22740900</v>
      </c>
      <c r="R138" s="10">
        <f t="shared" si="35"/>
        <v>22740900</v>
      </c>
      <c r="S138" s="44"/>
      <c r="T138" s="30" t="s">
        <v>39</v>
      </c>
      <c r="U138" s="30" t="s">
        <v>39</v>
      </c>
      <c r="V138" s="30" t="s">
        <v>39</v>
      </c>
      <c r="W138" s="30" t="s">
        <v>39</v>
      </c>
      <c r="X138" s="30" t="s">
        <v>39</v>
      </c>
      <c r="Y138" s="30" t="s">
        <v>39</v>
      </c>
      <c r="Z138" s="30" t="s">
        <v>39</v>
      </c>
      <c r="AA138" s="30" t="s">
        <v>39</v>
      </c>
      <c r="AB138" s="30" t="s">
        <v>39</v>
      </c>
      <c r="AC138" s="30" t="s">
        <v>39</v>
      </c>
      <c r="AD138" s="30" t="s">
        <v>39</v>
      </c>
      <c r="AE138" s="30" t="s">
        <v>39</v>
      </c>
      <c r="AF138" s="30" t="s">
        <v>39</v>
      </c>
      <c r="AG138" s="30" t="s">
        <v>39</v>
      </c>
      <c r="AH138" s="30" t="s">
        <v>39</v>
      </c>
      <c r="AI138" s="30" t="s">
        <v>39</v>
      </c>
      <c r="AJ138" s="30" t="s">
        <v>39</v>
      </c>
      <c r="AK138" s="27"/>
      <c r="AL138" s="27"/>
      <c r="AM138" s="27"/>
      <c r="AN138" s="27"/>
    </row>
    <row r="139" spans="1:40" ht="116.25" customHeight="1" x14ac:dyDescent="0.35">
      <c r="A139" s="29"/>
      <c r="B139" s="6" t="s">
        <v>56</v>
      </c>
      <c r="C139" s="10">
        <f>SUM(D139:F139)</f>
        <v>0</v>
      </c>
      <c r="D139" s="20">
        <f t="shared" ref="D139:R142" si="36">D125+D134</f>
        <v>0</v>
      </c>
      <c r="E139" s="10">
        <f t="shared" si="36"/>
        <v>0</v>
      </c>
      <c r="F139" s="10">
        <f t="shared" si="36"/>
        <v>0</v>
      </c>
      <c r="G139" s="10">
        <f t="shared" si="36"/>
        <v>0</v>
      </c>
      <c r="H139" s="10">
        <f t="shared" si="36"/>
        <v>0</v>
      </c>
      <c r="I139" s="10">
        <f t="shared" si="36"/>
        <v>0</v>
      </c>
      <c r="J139" s="10">
        <f t="shared" si="36"/>
        <v>0</v>
      </c>
      <c r="K139" s="10">
        <f t="shared" si="36"/>
        <v>0</v>
      </c>
      <c r="L139" s="10">
        <f t="shared" si="36"/>
        <v>0</v>
      </c>
      <c r="M139" s="10">
        <f t="shared" si="36"/>
        <v>0</v>
      </c>
      <c r="N139" s="10">
        <f t="shared" si="36"/>
        <v>0</v>
      </c>
      <c r="O139" s="10">
        <f t="shared" si="36"/>
        <v>0</v>
      </c>
      <c r="P139" s="10">
        <f t="shared" si="36"/>
        <v>0</v>
      </c>
      <c r="Q139" s="10">
        <f t="shared" si="36"/>
        <v>0</v>
      </c>
      <c r="R139" s="10">
        <f t="shared" si="36"/>
        <v>0</v>
      </c>
      <c r="S139" s="44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27"/>
      <c r="AL139" s="27"/>
      <c r="AM139" s="27"/>
      <c r="AN139" s="27"/>
    </row>
    <row r="140" spans="1:40" ht="111.75" customHeight="1" x14ac:dyDescent="0.35">
      <c r="A140" s="29"/>
      <c r="B140" s="6" t="s">
        <v>57</v>
      </c>
      <c r="C140" s="10">
        <f>SUM(D140:F140)</f>
        <v>0</v>
      </c>
      <c r="D140" s="20">
        <f t="shared" si="36"/>
        <v>0</v>
      </c>
      <c r="E140" s="10">
        <f t="shared" si="36"/>
        <v>0</v>
      </c>
      <c r="F140" s="10">
        <f t="shared" si="36"/>
        <v>0</v>
      </c>
      <c r="G140" s="10">
        <f t="shared" si="36"/>
        <v>0</v>
      </c>
      <c r="H140" s="10">
        <f t="shared" si="36"/>
        <v>0</v>
      </c>
      <c r="I140" s="10">
        <f t="shared" si="36"/>
        <v>0</v>
      </c>
      <c r="J140" s="10">
        <f t="shared" si="36"/>
        <v>0</v>
      </c>
      <c r="K140" s="10">
        <f t="shared" si="36"/>
        <v>0</v>
      </c>
      <c r="L140" s="10">
        <f t="shared" si="36"/>
        <v>0</v>
      </c>
      <c r="M140" s="10">
        <f t="shared" si="36"/>
        <v>0</v>
      </c>
      <c r="N140" s="10">
        <f t="shared" si="36"/>
        <v>0</v>
      </c>
      <c r="O140" s="10">
        <f t="shared" si="36"/>
        <v>0</v>
      </c>
      <c r="P140" s="10">
        <f t="shared" si="36"/>
        <v>0</v>
      </c>
      <c r="Q140" s="10">
        <f t="shared" si="36"/>
        <v>0</v>
      </c>
      <c r="R140" s="10">
        <f t="shared" si="36"/>
        <v>0</v>
      </c>
      <c r="S140" s="44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27"/>
      <c r="AL140" s="27"/>
      <c r="AM140" s="27"/>
      <c r="AN140" s="27"/>
    </row>
    <row r="141" spans="1:40" ht="48" customHeight="1" x14ac:dyDescent="0.35">
      <c r="A141" s="29"/>
      <c r="B141" s="6" t="s">
        <v>58</v>
      </c>
      <c r="C141" s="10">
        <f>SUM(D141:R141)</f>
        <v>337868100</v>
      </c>
      <c r="D141" s="20">
        <f>D127+D136</f>
        <v>21118200</v>
      </c>
      <c r="E141" s="10">
        <f t="shared" si="36"/>
        <v>21118200</v>
      </c>
      <c r="F141" s="10">
        <f t="shared" si="36"/>
        <v>22740900</v>
      </c>
      <c r="G141" s="10">
        <f t="shared" si="36"/>
        <v>22740900</v>
      </c>
      <c r="H141" s="10">
        <f t="shared" si="36"/>
        <v>22740900</v>
      </c>
      <c r="I141" s="10">
        <f t="shared" si="36"/>
        <v>22740900</v>
      </c>
      <c r="J141" s="10">
        <f t="shared" si="36"/>
        <v>22740900</v>
      </c>
      <c r="K141" s="10">
        <f t="shared" si="36"/>
        <v>22740900</v>
      </c>
      <c r="L141" s="10">
        <f t="shared" si="36"/>
        <v>22740900</v>
      </c>
      <c r="M141" s="10">
        <f t="shared" si="36"/>
        <v>22740900</v>
      </c>
      <c r="N141" s="10">
        <f t="shared" si="36"/>
        <v>22740900</v>
      </c>
      <c r="O141" s="10">
        <f t="shared" si="36"/>
        <v>22740900</v>
      </c>
      <c r="P141" s="10">
        <f t="shared" si="36"/>
        <v>22740900</v>
      </c>
      <c r="Q141" s="10">
        <f t="shared" si="36"/>
        <v>22740900</v>
      </c>
      <c r="R141" s="10">
        <f t="shared" si="36"/>
        <v>22740900</v>
      </c>
      <c r="S141" s="44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27"/>
      <c r="AL141" s="27"/>
      <c r="AM141" s="27"/>
      <c r="AN141" s="27"/>
    </row>
    <row r="142" spans="1:40" ht="48" customHeight="1" x14ac:dyDescent="0.35">
      <c r="A142" s="29"/>
      <c r="B142" s="6" t="s">
        <v>60</v>
      </c>
      <c r="C142" s="10">
        <f>SUM(D142:F142)</f>
        <v>0</v>
      </c>
      <c r="D142" s="20">
        <f t="shared" si="36"/>
        <v>0</v>
      </c>
      <c r="E142" s="10">
        <f t="shared" si="36"/>
        <v>0</v>
      </c>
      <c r="F142" s="10">
        <f t="shared" si="36"/>
        <v>0</v>
      </c>
      <c r="G142" s="10">
        <f t="shared" si="36"/>
        <v>0</v>
      </c>
      <c r="H142" s="10">
        <f t="shared" si="36"/>
        <v>0</v>
      </c>
      <c r="I142" s="10">
        <f t="shared" si="36"/>
        <v>0</v>
      </c>
      <c r="J142" s="10">
        <f t="shared" si="36"/>
        <v>0</v>
      </c>
      <c r="K142" s="10">
        <f t="shared" si="36"/>
        <v>0</v>
      </c>
      <c r="L142" s="10">
        <f t="shared" si="36"/>
        <v>0</v>
      </c>
      <c r="M142" s="10">
        <f t="shared" si="36"/>
        <v>0</v>
      </c>
      <c r="N142" s="10">
        <f t="shared" si="36"/>
        <v>0</v>
      </c>
      <c r="O142" s="10">
        <f t="shared" si="36"/>
        <v>0</v>
      </c>
      <c r="P142" s="10">
        <f t="shared" si="36"/>
        <v>0</v>
      </c>
      <c r="Q142" s="10">
        <f t="shared" si="36"/>
        <v>0</v>
      </c>
      <c r="R142" s="10">
        <f t="shared" si="36"/>
        <v>0</v>
      </c>
      <c r="S142" s="44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27"/>
      <c r="AL142" s="27"/>
      <c r="AM142" s="27"/>
      <c r="AN142" s="27"/>
    </row>
    <row r="143" spans="1:40" ht="37.5" customHeight="1" x14ac:dyDescent="0.35">
      <c r="A143" s="43" t="s">
        <v>129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7"/>
      <c r="AL143" s="27"/>
      <c r="AM143" s="27"/>
      <c r="AN143" s="27"/>
    </row>
    <row r="144" spans="1:40" ht="24.75" customHeight="1" x14ac:dyDescent="0.35">
      <c r="A144" s="21" t="s">
        <v>117</v>
      </c>
      <c r="B144" s="34" t="s">
        <v>34</v>
      </c>
      <c r="C144" s="31">
        <v>0</v>
      </c>
      <c r="D144" s="35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4" t="s">
        <v>35</v>
      </c>
      <c r="T144" s="46" t="s">
        <v>79</v>
      </c>
      <c r="U144" s="30" t="s">
        <v>48</v>
      </c>
      <c r="V144" s="30" t="s">
        <v>48</v>
      </c>
      <c r="W144" s="39">
        <v>10</v>
      </c>
      <c r="X144" s="39">
        <v>15</v>
      </c>
      <c r="Y144" s="39">
        <v>20</v>
      </c>
      <c r="Z144" s="39">
        <v>25</v>
      </c>
      <c r="AA144" s="39">
        <v>30</v>
      </c>
      <c r="AB144" s="39">
        <v>35</v>
      </c>
      <c r="AC144" s="39">
        <v>40</v>
      </c>
      <c r="AD144" s="39">
        <v>45</v>
      </c>
      <c r="AE144" s="39">
        <v>50</v>
      </c>
      <c r="AF144" s="39">
        <v>55</v>
      </c>
      <c r="AG144" s="39">
        <v>60</v>
      </c>
      <c r="AH144" s="39">
        <v>65</v>
      </c>
      <c r="AI144" s="39">
        <v>70</v>
      </c>
      <c r="AJ144" s="39">
        <v>70</v>
      </c>
      <c r="AK144" s="27"/>
      <c r="AL144" s="27"/>
      <c r="AM144" s="27"/>
      <c r="AN144" s="27"/>
    </row>
    <row r="145" spans="1:40" x14ac:dyDescent="0.35">
      <c r="A145" s="37" t="s">
        <v>80</v>
      </c>
      <c r="B145" s="34"/>
      <c r="C145" s="31"/>
      <c r="D145" s="35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44"/>
      <c r="T145" s="46"/>
      <c r="U145" s="30"/>
      <c r="V145" s="30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27"/>
      <c r="AL145" s="27"/>
      <c r="AM145" s="27"/>
      <c r="AN145" s="27"/>
    </row>
    <row r="146" spans="1:40" x14ac:dyDescent="0.35">
      <c r="A146" s="29"/>
      <c r="B146" s="34"/>
      <c r="C146" s="31"/>
      <c r="D146" s="35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44"/>
      <c r="T146" s="46"/>
      <c r="U146" s="30"/>
      <c r="V146" s="30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27"/>
      <c r="AL146" s="27"/>
      <c r="AM146" s="27"/>
      <c r="AN146" s="27"/>
    </row>
    <row r="147" spans="1:40" x14ac:dyDescent="0.35">
      <c r="A147" s="29"/>
      <c r="B147" s="34"/>
      <c r="C147" s="31"/>
      <c r="D147" s="35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44"/>
      <c r="T147" s="46"/>
      <c r="U147" s="30"/>
      <c r="V147" s="30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27"/>
      <c r="AL147" s="27"/>
      <c r="AM147" s="27"/>
      <c r="AN147" s="27"/>
    </row>
    <row r="148" spans="1:40" ht="174.75" customHeight="1" x14ac:dyDescent="0.35">
      <c r="A148" s="29"/>
      <c r="B148" s="34"/>
      <c r="C148" s="31"/>
      <c r="D148" s="35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44"/>
      <c r="T148" s="46"/>
      <c r="U148" s="30"/>
      <c r="V148" s="30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27"/>
      <c r="AL148" s="27"/>
      <c r="AM148" s="27"/>
      <c r="AN148" s="27"/>
    </row>
    <row r="149" spans="1:40" ht="15" customHeight="1" x14ac:dyDescent="0.35">
      <c r="A149" s="29" t="s">
        <v>118</v>
      </c>
      <c r="B149" s="29" t="s">
        <v>34</v>
      </c>
      <c r="C149" s="31">
        <v>0</v>
      </c>
      <c r="D149" s="35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4"/>
      <c r="T149" s="47" t="s">
        <v>39</v>
      </c>
      <c r="U149" s="30" t="s">
        <v>39</v>
      </c>
      <c r="V149" s="30" t="s">
        <v>39</v>
      </c>
      <c r="W149" s="30" t="s">
        <v>39</v>
      </c>
      <c r="X149" s="30" t="s">
        <v>39</v>
      </c>
      <c r="Y149" s="30" t="s">
        <v>39</v>
      </c>
      <c r="Z149" s="30" t="s">
        <v>39</v>
      </c>
      <c r="AA149" s="30" t="s">
        <v>39</v>
      </c>
      <c r="AB149" s="30" t="s">
        <v>39</v>
      </c>
      <c r="AC149" s="30" t="s">
        <v>39</v>
      </c>
      <c r="AD149" s="30" t="s">
        <v>39</v>
      </c>
      <c r="AE149" s="30" t="s">
        <v>39</v>
      </c>
      <c r="AF149" s="30" t="s">
        <v>39</v>
      </c>
      <c r="AG149" s="30" t="s">
        <v>39</v>
      </c>
      <c r="AH149" s="30" t="s">
        <v>39</v>
      </c>
      <c r="AI149" s="30" t="s">
        <v>39</v>
      </c>
      <c r="AJ149" s="30" t="s">
        <v>39</v>
      </c>
      <c r="AK149" s="27"/>
      <c r="AL149" s="27"/>
      <c r="AM149" s="27"/>
      <c r="AN149" s="27"/>
    </row>
    <row r="150" spans="1:40" x14ac:dyDescent="0.35">
      <c r="A150" s="29"/>
      <c r="B150" s="29"/>
      <c r="C150" s="31"/>
      <c r="D150" s="35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44"/>
      <c r="T150" s="47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27"/>
      <c r="AL150" s="27"/>
      <c r="AM150" s="27"/>
      <c r="AN150" s="27"/>
    </row>
    <row r="151" spans="1:40" ht="7.5" customHeight="1" x14ac:dyDescent="0.35">
      <c r="A151" s="29"/>
      <c r="B151" s="29"/>
      <c r="C151" s="31"/>
      <c r="D151" s="35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44"/>
      <c r="T151" s="47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27"/>
      <c r="AL151" s="27"/>
      <c r="AM151" s="27"/>
      <c r="AN151" s="27"/>
    </row>
    <row r="152" spans="1:40" ht="21" hidden="1" customHeight="1" x14ac:dyDescent="0.35">
      <c r="A152" s="29"/>
      <c r="B152" s="29"/>
      <c r="C152" s="31"/>
      <c r="D152" s="35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44"/>
      <c r="T152" s="47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27"/>
      <c r="AL152" s="27"/>
      <c r="AM152" s="27"/>
      <c r="AN152" s="27"/>
    </row>
    <row r="153" spans="1:40" ht="21" hidden="1" customHeight="1" x14ac:dyDescent="0.35">
      <c r="A153" s="29"/>
      <c r="B153" s="29"/>
      <c r="C153" s="31"/>
      <c r="D153" s="35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44"/>
      <c r="T153" s="47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27"/>
      <c r="AL153" s="27"/>
      <c r="AM153" s="27"/>
      <c r="AN153" s="27"/>
    </row>
    <row r="154" spans="1:40" ht="31.5" customHeight="1" x14ac:dyDescent="0.35">
      <c r="A154" s="29" t="s">
        <v>81</v>
      </c>
      <c r="B154" s="6" t="s">
        <v>34</v>
      </c>
      <c r="C154" s="10">
        <f>SUM(C155:C158)</f>
        <v>1095816719.3299999</v>
      </c>
      <c r="D154" s="20">
        <f t="shared" ref="D154:R154" si="37">SUM(D155:D158)</f>
        <v>74185081.329999998</v>
      </c>
      <c r="E154" s="10">
        <f t="shared" si="37"/>
        <v>67973387</v>
      </c>
      <c r="F154" s="10">
        <f t="shared" si="37"/>
        <v>73358327</v>
      </c>
      <c r="G154" s="10">
        <f t="shared" si="37"/>
        <v>73358327</v>
      </c>
      <c r="H154" s="10">
        <f t="shared" si="37"/>
        <v>73358327</v>
      </c>
      <c r="I154" s="10">
        <f t="shared" si="37"/>
        <v>73358327</v>
      </c>
      <c r="J154" s="10">
        <f t="shared" si="37"/>
        <v>73358327</v>
      </c>
      <c r="K154" s="10">
        <f t="shared" si="37"/>
        <v>73358327</v>
      </c>
      <c r="L154" s="10">
        <f t="shared" si="37"/>
        <v>73358327</v>
      </c>
      <c r="M154" s="10">
        <f t="shared" si="37"/>
        <v>73358327</v>
      </c>
      <c r="N154" s="10">
        <f t="shared" si="37"/>
        <v>73358327</v>
      </c>
      <c r="O154" s="10">
        <f t="shared" si="37"/>
        <v>73358327</v>
      </c>
      <c r="P154" s="10">
        <f t="shared" si="37"/>
        <v>73358327</v>
      </c>
      <c r="Q154" s="10">
        <f t="shared" si="37"/>
        <v>73358327</v>
      </c>
      <c r="R154" s="10">
        <f t="shared" si="37"/>
        <v>73358327</v>
      </c>
      <c r="S154" s="44"/>
      <c r="T154" s="47" t="s">
        <v>39</v>
      </c>
      <c r="U154" s="30" t="s">
        <v>39</v>
      </c>
      <c r="V154" s="30" t="s">
        <v>39</v>
      </c>
      <c r="W154" s="30" t="s">
        <v>39</v>
      </c>
      <c r="X154" s="30" t="s">
        <v>39</v>
      </c>
      <c r="Y154" s="30" t="s">
        <v>39</v>
      </c>
      <c r="Z154" s="30" t="s">
        <v>39</v>
      </c>
      <c r="AA154" s="30" t="s">
        <v>39</v>
      </c>
      <c r="AB154" s="30" t="s">
        <v>39</v>
      </c>
      <c r="AC154" s="30" t="s">
        <v>39</v>
      </c>
      <c r="AD154" s="30" t="s">
        <v>39</v>
      </c>
      <c r="AE154" s="30" t="s">
        <v>39</v>
      </c>
      <c r="AF154" s="30" t="s">
        <v>39</v>
      </c>
      <c r="AG154" s="30" t="s">
        <v>39</v>
      </c>
      <c r="AH154" s="30" t="s">
        <v>39</v>
      </c>
      <c r="AI154" s="30" t="s">
        <v>39</v>
      </c>
      <c r="AJ154" s="30" t="s">
        <v>39</v>
      </c>
      <c r="AK154" s="27"/>
      <c r="AL154" s="27"/>
      <c r="AM154" s="27"/>
      <c r="AN154" s="27"/>
    </row>
    <row r="155" spans="1:40" ht="116.25" customHeight="1" x14ac:dyDescent="0.35">
      <c r="A155" s="29"/>
      <c r="B155" s="6" t="s">
        <v>56</v>
      </c>
      <c r="C155" s="10">
        <f>SUM(D155:F155)</f>
        <v>0</v>
      </c>
      <c r="D155" s="20">
        <f t="shared" ref="D155:R158" si="38">D150+D139+D119+D103+D82</f>
        <v>0</v>
      </c>
      <c r="E155" s="10">
        <f t="shared" si="38"/>
        <v>0</v>
      </c>
      <c r="F155" s="10">
        <f t="shared" si="38"/>
        <v>0</v>
      </c>
      <c r="G155" s="10">
        <f t="shared" si="38"/>
        <v>0</v>
      </c>
      <c r="H155" s="10">
        <f t="shared" si="38"/>
        <v>0</v>
      </c>
      <c r="I155" s="10">
        <f t="shared" si="38"/>
        <v>0</v>
      </c>
      <c r="J155" s="10">
        <f t="shared" si="38"/>
        <v>0</v>
      </c>
      <c r="K155" s="10">
        <f t="shared" si="38"/>
        <v>0</v>
      </c>
      <c r="L155" s="10">
        <f t="shared" si="38"/>
        <v>0</v>
      </c>
      <c r="M155" s="10">
        <f t="shared" si="38"/>
        <v>0</v>
      </c>
      <c r="N155" s="10">
        <f t="shared" si="38"/>
        <v>0</v>
      </c>
      <c r="O155" s="10">
        <f t="shared" si="38"/>
        <v>0</v>
      </c>
      <c r="P155" s="10">
        <f t="shared" si="38"/>
        <v>0</v>
      </c>
      <c r="Q155" s="10">
        <f t="shared" si="38"/>
        <v>0</v>
      </c>
      <c r="R155" s="10">
        <f t="shared" si="38"/>
        <v>0</v>
      </c>
      <c r="S155" s="44"/>
      <c r="T155" s="47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27"/>
      <c r="AL155" s="27"/>
      <c r="AM155" s="27"/>
      <c r="AN155" s="27"/>
    </row>
    <row r="156" spans="1:40" ht="110.25" customHeight="1" x14ac:dyDescent="0.35">
      <c r="A156" s="29"/>
      <c r="B156" s="6" t="s">
        <v>57</v>
      </c>
      <c r="C156" s="10">
        <f>SUM(D156:F156)</f>
        <v>0</v>
      </c>
      <c r="D156" s="20">
        <f t="shared" si="38"/>
        <v>0</v>
      </c>
      <c r="E156" s="10">
        <f t="shared" si="38"/>
        <v>0</v>
      </c>
      <c r="F156" s="10">
        <f t="shared" si="38"/>
        <v>0</v>
      </c>
      <c r="G156" s="10">
        <f t="shared" si="38"/>
        <v>0</v>
      </c>
      <c r="H156" s="10">
        <f t="shared" si="38"/>
        <v>0</v>
      </c>
      <c r="I156" s="10">
        <f t="shared" si="38"/>
        <v>0</v>
      </c>
      <c r="J156" s="10">
        <f t="shared" si="38"/>
        <v>0</v>
      </c>
      <c r="K156" s="10">
        <f t="shared" si="38"/>
        <v>0</v>
      </c>
      <c r="L156" s="10">
        <f t="shared" si="38"/>
        <v>0</v>
      </c>
      <c r="M156" s="10">
        <f t="shared" si="38"/>
        <v>0</v>
      </c>
      <c r="N156" s="10">
        <f t="shared" si="38"/>
        <v>0</v>
      </c>
      <c r="O156" s="10">
        <f t="shared" si="38"/>
        <v>0</v>
      </c>
      <c r="P156" s="10">
        <f t="shared" si="38"/>
        <v>0</v>
      </c>
      <c r="Q156" s="10">
        <f t="shared" si="38"/>
        <v>0</v>
      </c>
      <c r="R156" s="10">
        <f t="shared" si="38"/>
        <v>0</v>
      </c>
      <c r="S156" s="44"/>
      <c r="T156" s="47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27"/>
      <c r="AL156" s="27"/>
      <c r="AM156" s="27"/>
      <c r="AN156" s="27"/>
    </row>
    <row r="157" spans="1:40" ht="52.5" customHeight="1" x14ac:dyDescent="0.35">
      <c r="A157" s="29"/>
      <c r="B157" s="6" t="s">
        <v>58</v>
      </c>
      <c r="C157" s="10">
        <f>SUM(D157:R157)</f>
        <v>1095816719.3299999</v>
      </c>
      <c r="D157" s="20">
        <f t="shared" si="38"/>
        <v>74185081.329999998</v>
      </c>
      <c r="E157" s="10">
        <f t="shared" si="38"/>
        <v>67973387</v>
      </c>
      <c r="F157" s="10">
        <f t="shared" si="38"/>
        <v>73358327</v>
      </c>
      <c r="G157" s="10">
        <f t="shared" si="38"/>
        <v>73358327</v>
      </c>
      <c r="H157" s="10">
        <f t="shared" si="38"/>
        <v>73358327</v>
      </c>
      <c r="I157" s="10">
        <f t="shared" si="38"/>
        <v>73358327</v>
      </c>
      <c r="J157" s="10">
        <f t="shared" si="38"/>
        <v>73358327</v>
      </c>
      <c r="K157" s="10">
        <f t="shared" si="38"/>
        <v>73358327</v>
      </c>
      <c r="L157" s="10">
        <f t="shared" si="38"/>
        <v>73358327</v>
      </c>
      <c r="M157" s="10">
        <f t="shared" si="38"/>
        <v>73358327</v>
      </c>
      <c r="N157" s="10">
        <f t="shared" si="38"/>
        <v>73358327</v>
      </c>
      <c r="O157" s="10">
        <f t="shared" si="38"/>
        <v>73358327</v>
      </c>
      <c r="P157" s="10">
        <f t="shared" si="38"/>
        <v>73358327</v>
      </c>
      <c r="Q157" s="10">
        <f t="shared" si="38"/>
        <v>73358327</v>
      </c>
      <c r="R157" s="10">
        <f t="shared" si="38"/>
        <v>73358327</v>
      </c>
      <c r="S157" s="44"/>
      <c r="T157" s="47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27"/>
      <c r="AL157" s="27"/>
      <c r="AM157" s="27"/>
      <c r="AN157" s="27"/>
    </row>
    <row r="158" spans="1:40" ht="45" customHeight="1" x14ac:dyDescent="0.35">
      <c r="A158" s="29"/>
      <c r="B158" s="6" t="s">
        <v>60</v>
      </c>
      <c r="C158" s="10">
        <f>SUM(D158:F158)</f>
        <v>0</v>
      </c>
      <c r="D158" s="20">
        <f t="shared" si="38"/>
        <v>0</v>
      </c>
      <c r="E158" s="10">
        <f t="shared" si="38"/>
        <v>0</v>
      </c>
      <c r="F158" s="10">
        <f t="shared" si="38"/>
        <v>0</v>
      </c>
      <c r="G158" s="10">
        <f t="shared" si="38"/>
        <v>0</v>
      </c>
      <c r="H158" s="10">
        <f t="shared" si="38"/>
        <v>0</v>
      </c>
      <c r="I158" s="10">
        <f t="shared" si="38"/>
        <v>0</v>
      </c>
      <c r="J158" s="10">
        <f t="shared" si="38"/>
        <v>0</v>
      </c>
      <c r="K158" s="10">
        <f t="shared" si="38"/>
        <v>0</v>
      </c>
      <c r="L158" s="10">
        <f t="shared" si="38"/>
        <v>0</v>
      </c>
      <c r="M158" s="10">
        <f t="shared" si="38"/>
        <v>0</v>
      </c>
      <c r="N158" s="10">
        <f t="shared" si="38"/>
        <v>0</v>
      </c>
      <c r="O158" s="10">
        <f t="shared" si="38"/>
        <v>0</v>
      </c>
      <c r="P158" s="10">
        <f t="shared" si="38"/>
        <v>0</v>
      </c>
      <c r="Q158" s="10">
        <f t="shared" si="38"/>
        <v>0</v>
      </c>
      <c r="R158" s="10">
        <f t="shared" si="38"/>
        <v>0</v>
      </c>
      <c r="S158" s="44"/>
      <c r="T158" s="47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27"/>
      <c r="AL158" s="27"/>
      <c r="AM158" s="27"/>
      <c r="AN158" s="27"/>
    </row>
    <row r="159" spans="1:40" ht="33.75" customHeight="1" x14ac:dyDescent="0.35">
      <c r="A159" s="28" t="s">
        <v>82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7"/>
      <c r="AL159" s="27"/>
      <c r="AM159" s="27"/>
      <c r="AN159" s="27"/>
    </row>
    <row r="160" spans="1:40" ht="33.75" customHeight="1" x14ac:dyDescent="0.35">
      <c r="A160" s="48" t="s">
        <v>119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27"/>
      <c r="AL160" s="27"/>
      <c r="AM160" s="27"/>
      <c r="AN160" s="27"/>
    </row>
    <row r="161" spans="1:40" ht="116.25" customHeight="1" x14ac:dyDescent="0.35">
      <c r="A161" s="49" t="s">
        <v>32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11" t="s">
        <v>83</v>
      </c>
      <c r="U161" s="12">
        <v>96</v>
      </c>
      <c r="V161" s="12">
        <v>96</v>
      </c>
      <c r="W161" s="12">
        <v>96</v>
      </c>
      <c r="X161" s="12">
        <v>96</v>
      </c>
      <c r="Y161" s="12">
        <v>96</v>
      </c>
      <c r="Z161" s="12">
        <v>96</v>
      </c>
      <c r="AA161" s="12">
        <v>96</v>
      </c>
      <c r="AB161" s="12">
        <v>96</v>
      </c>
      <c r="AC161" s="12">
        <v>96</v>
      </c>
      <c r="AD161" s="12">
        <v>96</v>
      </c>
      <c r="AE161" s="12">
        <v>96</v>
      </c>
      <c r="AF161" s="12">
        <v>96</v>
      </c>
      <c r="AG161" s="12">
        <v>96</v>
      </c>
      <c r="AH161" s="12">
        <v>96</v>
      </c>
      <c r="AI161" s="12">
        <v>96</v>
      </c>
      <c r="AJ161" s="12">
        <v>96</v>
      </c>
      <c r="AK161" s="27"/>
      <c r="AL161" s="27"/>
      <c r="AM161" s="27"/>
      <c r="AN161" s="27"/>
    </row>
    <row r="162" spans="1:40" ht="105.75" customHeight="1" x14ac:dyDescent="0.35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6" t="s">
        <v>122</v>
      </c>
      <c r="U162" s="12">
        <v>100</v>
      </c>
      <c r="V162" s="12">
        <v>100</v>
      </c>
      <c r="W162" s="12">
        <v>100</v>
      </c>
      <c r="X162" s="12">
        <v>100</v>
      </c>
      <c r="Y162" s="12">
        <v>100</v>
      </c>
      <c r="Z162" s="12">
        <v>100</v>
      </c>
      <c r="AA162" s="12">
        <v>100</v>
      </c>
      <c r="AB162" s="12">
        <v>100</v>
      </c>
      <c r="AC162" s="12">
        <v>100</v>
      </c>
      <c r="AD162" s="12">
        <v>100</v>
      </c>
      <c r="AE162" s="12">
        <v>100</v>
      </c>
      <c r="AF162" s="12">
        <v>100</v>
      </c>
      <c r="AG162" s="12">
        <v>100</v>
      </c>
      <c r="AH162" s="12">
        <v>100</v>
      </c>
      <c r="AI162" s="12">
        <v>100</v>
      </c>
      <c r="AJ162" s="12">
        <v>100</v>
      </c>
      <c r="AK162" s="8"/>
      <c r="AL162" s="8"/>
      <c r="AM162" s="8"/>
      <c r="AN162" s="8"/>
    </row>
    <row r="163" spans="1:40" ht="27.75" customHeight="1" x14ac:dyDescent="0.35">
      <c r="A163" s="43" t="s">
        <v>130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7"/>
      <c r="AL163" s="27"/>
      <c r="AM163" s="27"/>
      <c r="AN163" s="27"/>
    </row>
    <row r="164" spans="1:40" ht="67.5" customHeight="1" x14ac:dyDescent="0.35">
      <c r="A164" s="21" t="s">
        <v>120</v>
      </c>
      <c r="B164" s="22" t="s">
        <v>34</v>
      </c>
      <c r="C164" s="10">
        <f>SUM(C165:C168)</f>
        <v>1716674001</v>
      </c>
      <c r="D164" s="20">
        <f t="shared" ref="D164:R164" si="39">SUM(D165:D168)</f>
        <v>117328001</v>
      </c>
      <c r="E164" s="10">
        <f t="shared" si="39"/>
        <v>114469100</v>
      </c>
      <c r="F164" s="10">
        <f t="shared" si="39"/>
        <v>114221300</v>
      </c>
      <c r="G164" s="10">
        <f t="shared" si="39"/>
        <v>114221300</v>
      </c>
      <c r="H164" s="10">
        <f t="shared" si="39"/>
        <v>114221300</v>
      </c>
      <c r="I164" s="10">
        <f t="shared" si="39"/>
        <v>114221300</v>
      </c>
      <c r="J164" s="10">
        <f t="shared" si="39"/>
        <v>114221300</v>
      </c>
      <c r="K164" s="10">
        <f t="shared" si="39"/>
        <v>114221300</v>
      </c>
      <c r="L164" s="10">
        <f t="shared" si="39"/>
        <v>114221300</v>
      </c>
      <c r="M164" s="10">
        <f t="shared" si="39"/>
        <v>114221300</v>
      </c>
      <c r="N164" s="10">
        <f t="shared" si="39"/>
        <v>114221300</v>
      </c>
      <c r="O164" s="10">
        <f t="shared" si="39"/>
        <v>114221300</v>
      </c>
      <c r="P164" s="10">
        <f t="shared" si="39"/>
        <v>114221300</v>
      </c>
      <c r="Q164" s="10">
        <f t="shared" si="39"/>
        <v>114221300</v>
      </c>
      <c r="R164" s="10">
        <f t="shared" si="39"/>
        <v>114221300</v>
      </c>
      <c r="S164" s="44" t="s">
        <v>35</v>
      </c>
      <c r="T164" s="6" t="s">
        <v>84</v>
      </c>
      <c r="U164" s="12">
        <v>96</v>
      </c>
      <c r="V164" s="12">
        <v>96</v>
      </c>
      <c r="W164" s="12">
        <v>96</v>
      </c>
      <c r="X164" s="12">
        <v>96</v>
      </c>
      <c r="Y164" s="12">
        <v>96</v>
      </c>
      <c r="Z164" s="12">
        <v>96</v>
      </c>
      <c r="AA164" s="12">
        <v>96</v>
      </c>
      <c r="AB164" s="12">
        <v>96</v>
      </c>
      <c r="AC164" s="12">
        <v>96</v>
      </c>
      <c r="AD164" s="12">
        <v>96</v>
      </c>
      <c r="AE164" s="12">
        <v>96</v>
      </c>
      <c r="AF164" s="12">
        <v>96</v>
      </c>
      <c r="AG164" s="12">
        <v>96</v>
      </c>
      <c r="AH164" s="12">
        <v>96</v>
      </c>
      <c r="AI164" s="12">
        <v>96</v>
      </c>
      <c r="AJ164" s="12">
        <v>96</v>
      </c>
      <c r="AK164" s="27"/>
      <c r="AL164" s="27"/>
      <c r="AM164" s="27"/>
      <c r="AN164" s="27"/>
    </row>
    <row r="165" spans="1:40" ht="119.25" customHeight="1" x14ac:dyDescent="0.35">
      <c r="A165" s="37" t="s">
        <v>85</v>
      </c>
      <c r="B165" s="22" t="s">
        <v>56</v>
      </c>
      <c r="C165" s="10">
        <v>0</v>
      </c>
      <c r="D165" s="2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44"/>
      <c r="T165" s="29" t="s">
        <v>122</v>
      </c>
      <c r="U165" s="50">
        <v>100</v>
      </c>
      <c r="V165" s="50">
        <v>100</v>
      </c>
      <c r="W165" s="50">
        <v>100</v>
      </c>
      <c r="X165" s="50">
        <v>100</v>
      </c>
      <c r="Y165" s="50">
        <v>100</v>
      </c>
      <c r="Z165" s="50">
        <v>100</v>
      </c>
      <c r="AA165" s="50">
        <v>100</v>
      </c>
      <c r="AB165" s="50">
        <v>100</v>
      </c>
      <c r="AC165" s="50">
        <v>100</v>
      </c>
      <c r="AD165" s="50">
        <v>100</v>
      </c>
      <c r="AE165" s="50">
        <v>100</v>
      </c>
      <c r="AF165" s="50">
        <v>100</v>
      </c>
      <c r="AG165" s="50">
        <v>100</v>
      </c>
      <c r="AH165" s="50">
        <v>100</v>
      </c>
      <c r="AI165" s="50">
        <v>100</v>
      </c>
      <c r="AJ165" s="50">
        <v>100</v>
      </c>
      <c r="AK165" s="27"/>
      <c r="AL165" s="27"/>
      <c r="AM165" s="27"/>
      <c r="AN165" s="27"/>
    </row>
    <row r="166" spans="1:40" ht="107.25" customHeight="1" x14ac:dyDescent="0.35">
      <c r="A166" s="29"/>
      <c r="B166" s="22" t="s">
        <v>57</v>
      </c>
      <c r="C166" s="10">
        <v>0</v>
      </c>
      <c r="D166" s="2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44"/>
      <c r="T166" s="29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27"/>
      <c r="AL166" s="27"/>
      <c r="AM166" s="27"/>
      <c r="AN166" s="27"/>
    </row>
    <row r="167" spans="1:40" ht="74.25" customHeight="1" x14ac:dyDescent="0.35">
      <c r="A167" s="29"/>
      <c r="B167" s="22" t="s">
        <v>58</v>
      </c>
      <c r="C167" s="10">
        <f>SUM(D167:R167)</f>
        <v>1716674001</v>
      </c>
      <c r="D167" s="18">
        <f>111599988+2410000+2517430+673025+204558-44000-33000</f>
        <v>117328001</v>
      </c>
      <c r="E167" s="10">
        <v>114469100</v>
      </c>
      <c r="F167" s="10">
        <v>114221300</v>
      </c>
      <c r="G167" s="10">
        <v>114221300</v>
      </c>
      <c r="H167" s="10">
        <v>114221300</v>
      </c>
      <c r="I167" s="10">
        <v>114221300</v>
      </c>
      <c r="J167" s="10">
        <v>114221300</v>
      </c>
      <c r="K167" s="10">
        <v>114221300</v>
      </c>
      <c r="L167" s="10">
        <v>114221300</v>
      </c>
      <c r="M167" s="10">
        <v>114221300</v>
      </c>
      <c r="N167" s="10">
        <v>114221300</v>
      </c>
      <c r="O167" s="10">
        <v>114221300</v>
      </c>
      <c r="P167" s="10">
        <v>114221300</v>
      </c>
      <c r="Q167" s="10">
        <v>114221300</v>
      </c>
      <c r="R167" s="10">
        <v>114221300</v>
      </c>
      <c r="S167" s="44"/>
      <c r="T167" s="29" t="s">
        <v>86</v>
      </c>
      <c r="U167" s="30">
        <v>3</v>
      </c>
      <c r="V167" s="30">
        <v>3</v>
      </c>
      <c r="W167" s="30">
        <v>3</v>
      </c>
      <c r="X167" s="30">
        <v>3</v>
      </c>
      <c r="Y167" s="30">
        <v>4</v>
      </c>
      <c r="Z167" s="30">
        <v>4</v>
      </c>
      <c r="AA167" s="30">
        <v>4</v>
      </c>
      <c r="AB167" s="30">
        <v>4</v>
      </c>
      <c r="AC167" s="30">
        <v>5</v>
      </c>
      <c r="AD167" s="30">
        <v>5</v>
      </c>
      <c r="AE167" s="30">
        <v>5</v>
      </c>
      <c r="AF167" s="30">
        <v>5</v>
      </c>
      <c r="AG167" s="30">
        <v>6</v>
      </c>
      <c r="AH167" s="30">
        <v>6</v>
      </c>
      <c r="AI167" s="30">
        <v>6</v>
      </c>
      <c r="AJ167" s="30">
        <v>6</v>
      </c>
      <c r="AK167" s="27"/>
      <c r="AL167" s="27"/>
      <c r="AM167" s="27"/>
      <c r="AN167" s="27"/>
    </row>
    <row r="168" spans="1:40" ht="55.5" customHeight="1" x14ac:dyDescent="0.35">
      <c r="A168" s="29"/>
      <c r="B168" s="22" t="s">
        <v>60</v>
      </c>
      <c r="C168" s="10"/>
      <c r="D168" s="2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29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27"/>
      <c r="AL168" s="27"/>
      <c r="AM168" s="27"/>
      <c r="AN168" s="27"/>
    </row>
    <row r="169" spans="1:40" ht="31.5" customHeight="1" x14ac:dyDescent="0.35">
      <c r="A169" s="29" t="s">
        <v>121</v>
      </c>
      <c r="B169" s="6" t="s">
        <v>34</v>
      </c>
      <c r="C169" s="10">
        <f>SUM(C170:C173)</f>
        <v>1716674001</v>
      </c>
      <c r="D169" s="20">
        <f t="shared" ref="D169:R169" si="40">SUM(D170:D173)</f>
        <v>117328001</v>
      </c>
      <c r="E169" s="10">
        <f t="shared" si="40"/>
        <v>114469100</v>
      </c>
      <c r="F169" s="10">
        <f t="shared" si="40"/>
        <v>114221300</v>
      </c>
      <c r="G169" s="10">
        <f t="shared" si="40"/>
        <v>114221300</v>
      </c>
      <c r="H169" s="10">
        <f t="shared" si="40"/>
        <v>114221300</v>
      </c>
      <c r="I169" s="10">
        <f t="shared" si="40"/>
        <v>114221300</v>
      </c>
      <c r="J169" s="10">
        <f t="shared" si="40"/>
        <v>114221300</v>
      </c>
      <c r="K169" s="10">
        <f t="shared" si="40"/>
        <v>114221300</v>
      </c>
      <c r="L169" s="10">
        <f t="shared" si="40"/>
        <v>114221300</v>
      </c>
      <c r="M169" s="10">
        <f t="shared" si="40"/>
        <v>114221300</v>
      </c>
      <c r="N169" s="10">
        <f t="shared" si="40"/>
        <v>114221300</v>
      </c>
      <c r="O169" s="10">
        <f t="shared" si="40"/>
        <v>114221300</v>
      </c>
      <c r="P169" s="10">
        <f t="shared" si="40"/>
        <v>114221300</v>
      </c>
      <c r="Q169" s="10">
        <f t="shared" si="40"/>
        <v>114221300</v>
      </c>
      <c r="R169" s="10">
        <f t="shared" si="40"/>
        <v>114221300</v>
      </c>
      <c r="S169" s="44"/>
      <c r="T169" s="30" t="s">
        <v>39</v>
      </c>
      <c r="U169" s="30" t="s">
        <v>39</v>
      </c>
      <c r="V169" s="30" t="s">
        <v>39</v>
      </c>
      <c r="W169" s="30" t="s">
        <v>39</v>
      </c>
      <c r="X169" s="30" t="s">
        <v>39</v>
      </c>
      <c r="Y169" s="30" t="s">
        <v>39</v>
      </c>
      <c r="Z169" s="30" t="s">
        <v>39</v>
      </c>
      <c r="AA169" s="30" t="s">
        <v>39</v>
      </c>
      <c r="AB169" s="30" t="s">
        <v>39</v>
      </c>
      <c r="AC169" s="30" t="s">
        <v>39</v>
      </c>
      <c r="AD169" s="30" t="s">
        <v>39</v>
      </c>
      <c r="AE169" s="30" t="s">
        <v>39</v>
      </c>
      <c r="AF169" s="30" t="s">
        <v>39</v>
      </c>
      <c r="AG169" s="30" t="s">
        <v>39</v>
      </c>
      <c r="AH169" s="30" t="s">
        <v>39</v>
      </c>
      <c r="AI169" s="30" t="s">
        <v>39</v>
      </c>
      <c r="AJ169" s="30" t="s">
        <v>39</v>
      </c>
      <c r="AK169" s="27"/>
      <c r="AL169" s="27"/>
      <c r="AM169" s="27"/>
      <c r="AN169" s="27"/>
    </row>
    <row r="170" spans="1:40" ht="113.25" customHeight="1" x14ac:dyDescent="0.35">
      <c r="A170" s="29"/>
      <c r="B170" s="6" t="s">
        <v>56</v>
      </c>
      <c r="C170" s="10">
        <v>0</v>
      </c>
      <c r="D170" s="2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44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27"/>
      <c r="AL170" s="27"/>
      <c r="AM170" s="27"/>
      <c r="AN170" s="27"/>
    </row>
    <row r="171" spans="1:40" ht="116.25" customHeight="1" x14ac:dyDescent="0.35">
      <c r="A171" s="29"/>
      <c r="B171" s="6" t="s">
        <v>57</v>
      </c>
      <c r="C171" s="10">
        <v>0</v>
      </c>
      <c r="D171" s="2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44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27"/>
      <c r="AL171" s="27"/>
      <c r="AM171" s="27"/>
      <c r="AN171" s="27"/>
    </row>
    <row r="172" spans="1:40" ht="71.25" customHeight="1" x14ac:dyDescent="0.35">
      <c r="A172" s="29"/>
      <c r="B172" s="6" t="s">
        <v>58</v>
      </c>
      <c r="C172" s="10">
        <f>SUM(D172:R172)</f>
        <v>1716674001</v>
      </c>
      <c r="D172" s="20">
        <f>D167</f>
        <v>117328001</v>
      </c>
      <c r="E172" s="10">
        <f t="shared" ref="E172:R172" si="41">E167</f>
        <v>114469100</v>
      </c>
      <c r="F172" s="10">
        <f t="shared" si="41"/>
        <v>114221300</v>
      </c>
      <c r="G172" s="10">
        <f t="shared" si="41"/>
        <v>114221300</v>
      </c>
      <c r="H172" s="10">
        <f t="shared" si="41"/>
        <v>114221300</v>
      </c>
      <c r="I172" s="10">
        <f t="shared" si="41"/>
        <v>114221300</v>
      </c>
      <c r="J172" s="10">
        <f t="shared" si="41"/>
        <v>114221300</v>
      </c>
      <c r="K172" s="10">
        <f t="shared" si="41"/>
        <v>114221300</v>
      </c>
      <c r="L172" s="10">
        <f t="shared" si="41"/>
        <v>114221300</v>
      </c>
      <c r="M172" s="10">
        <f t="shared" si="41"/>
        <v>114221300</v>
      </c>
      <c r="N172" s="10">
        <f t="shared" si="41"/>
        <v>114221300</v>
      </c>
      <c r="O172" s="10">
        <f t="shared" si="41"/>
        <v>114221300</v>
      </c>
      <c r="P172" s="10">
        <f t="shared" si="41"/>
        <v>114221300</v>
      </c>
      <c r="Q172" s="10">
        <f t="shared" si="41"/>
        <v>114221300</v>
      </c>
      <c r="R172" s="10">
        <f t="shared" si="41"/>
        <v>114221300</v>
      </c>
      <c r="S172" s="44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27"/>
      <c r="AL172" s="27"/>
      <c r="AM172" s="27"/>
      <c r="AN172" s="27"/>
    </row>
    <row r="173" spans="1:40" ht="52.5" customHeight="1" x14ac:dyDescent="0.35">
      <c r="A173" s="29"/>
      <c r="B173" s="6" t="s">
        <v>60</v>
      </c>
      <c r="C173" s="10"/>
      <c r="D173" s="2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27"/>
      <c r="AL173" s="27"/>
      <c r="AM173" s="27"/>
      <c r="AN173" s="27"/>
    </row>
    <row r="174" spans="1:40" ht="41.25" customHeight="1" x14ac:dyDescent="0.35">
      <c r="A174" s="29" t="s">
        <v>87</v>
      </c>
      <c r="B174" s="6" t="s">
        <v>34</v>
      </c>
      <c r="C174" s="10">
        <f>C169</f>
        <v>1716674001</v>
      </c>
      <c r="D174" s="20">
        <f t="shared" ref="D174:R178" si="42">D169</f>
        <v>117328001</v>
      </c>
      <c r="E174" s="10">
        <f t="shared" si="42"/>
        <v>114469100</v>
      </c>
      <c r="F174" s="10">
        <f t="shared" si="42"/>
        <v>114221300</v>
      </c>
      <c r="G174" s="10">
        <f t="shared" si="42"/>
        <v>114221300</v>
      </c>
      <c r="H174" s="10">
        <f t="shared" si="42"/>
        <v>114221300</v>
      </c>
      <c r="I174" s="10">
        <f t="shared" si="42"/>
        <v>114221300</v>
      </c>
      <c r="J174" s="10">
        <f t="shared" si="42"/>
        <v>114221300</v>
      </c>
      <c r="K174" s="10">
        <f t="shared" si="42"/>
        <v>114221300</v>
      </c>
      <c r="L174" s="10">
        <f t="shared" si="42"/>
        <v>114221300</v>
      </c>
      <c r="M174" s="10">
        <f t="shared" si="42"/>
        <v>114221300</v>
      </c>
      <c r="N174" s="10">
        <f t="shared" si="42"/>
        <v>114221300</v>
      </c>
      <c r="O174" s="10">
        <f t="shared" si="42"/>
        <v>114221300</v>
      </c>
      <c r="P174" s="10">
        <f t="shared" si="42"/>
        <v>114221300</v>
      </c>
      <c r="Q174" s="10">
        <f t="shared" si="42"/>
        <v>114221300</v>
      </c>
      <c r="R174" s="10">
        <f t="shared" si="42"/>
        <v>114221300</v>
      </c>
      <c r="S174" s="44"/>
      <c r="T174" s="30" t="s">
        <v>39</v>
      </c>
      <c r="U174" s="30" t="s">
        <v>39</v>
      </c>
      <c r="V174" s="30" t="s">
        <v>39</v>
      </c>
      <c r="W174" s="30" t="s">
        <v>39</v>
      </c>
      <c r="X174" s="30" t="s">
        <v>39</v>
      </c>
      <c r="Y174" s="30" t="s">
        <v>39</v>
      </c>
      <c r="Z174" s="30" t="s">
        <v>39</v>
      </c>
      <c r="AA174" s="30" t="s">
        <v>39</v>
      </c>
      <c r="AB174" s="30" t="s">
        <v>39</v>
      </c>
      <c r="AC174" s="30" t="s">
        <v>39</v>
      </c>
      <c r="AD174" s="30" t="s">
        <v>39</v>
      </c>
      <c r="AE174" s="30" t="s">
        <v>39</v>
      </c>
      <c r="AF174" s="30" t="s">
        <v>39</v>
      </c>
      <c r="AG174" s="30" t="s">
        <v>39</v>
      </c>
      <c r="AH174" s="30" t="s">
        <v>39</v>
      </c>
      <c r="AI174" s="30" t="s">
        <v>39</v>
      </c>
      <c r="AJ174" s="30" t="s">
        <v>39</v>
      </c>
      <c r="AK174" s="27"/>
      <c r="AL174" s="27"/>
      <c r="AM174" s="27"/>
      <c r="AN174" s="27"/>
    </row>
    <row r="175" spans="1:40" ht="105.75" customHeight="1" x14ac:dyDescent="0.35">
      <c r="A175" s="29"/>
      <c r="B175" s="6" t="s">
        <v>56</v>
      </c>
      <c r="C175" s="10">
        <f t="shared" ref="C175:F178" si="43">C170</f>
        <v>0</v>
      </c>
      <c r="D175" s="20">
        <f t="shared" si="43"/>
        <v>0</v>
      </c>
      <c r="E175" s="10">
        <f t="shared" si="43"/>
        <v>0</v>
      </c>
      <c r="F175" s="10">
        <f t="shared" si="43"/>
        <v>0</v>
      </c>
      <c r="G175" s="10">
        <f t="shared" si="42"/>
        <v>0</v>
      </c>
      <c r="H175" s="10">
        <f t="shared" si="42"/>
        <v>0</v>
      </c>
      <c r="I175" s="10">
        <f t="shared" si="42"/>
        <v>0</v>
      </c>
      <c r="J175" s="10">
        <f t="shared" si="42"/>
        <v>0</v>
      </c>
      <c r="K175" s="10">
        <f t="shared" si="42"/>
        <v>0</v>
      </c>
      <c r="L175" s="10">
        <f t="shared" si="42"/>
        <v>0</v>
      </c>
      <c r="M175" s="10">
        <f t="shared" si="42"/>
        <v>0</v>
      </c>
      <c r="N175" s="10">
        <f t="shared" si="42"/>
        <v>0</v>
      </c>
      <c r="O175" s="10">
        <f t="shared" si="42"/>
        <v>0</v>
      </c>
      <c r="P175" s="10">
        <f t="shared" si="42"/>
        <v>0</v>
      </c>
      <c r="Q175" s="10">
        <f t="shared" si="42"/>
        <v>0</v>
      </c>
      <c r="R175" s="10">
        <f t="shared" si="42"/>
        <v>0</v>
      </c>
      <c r="S175" s="44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27"/>
      <c r="AL175" s="27"/>
      <c r="AM175" s="27"/>
      <c r="AN175" s="27"/>
    </row>
    <row r="176" spans="1:40" ht="111.75" customHeight="1" x14ac:dyDescent="0.35">
      <c r="A176" s="29"/>
      <c r="B176" s="6" t="s">
        <v>57</v>
      </c>
      <c r="C176" s="10">
        <f t="shared" si="43"/>
        <v>0</v>
      </c>
      <c r="D176" s="20">
        <f t="shared" si="43"/>
        <v>0</v>
      </c>
      <c r="E176" s="10">
        <f t="shared" si="43"/>
        <v>0</v>
      </c>
      <c r="F176" s="10">
        <f t="shared" si="43"/>
        <v>0</v>
      </c>
      <c r="G176" s="10">
        <f t="shared" si="42"/>
        <v>0</v>
      </c>
      <c r="H176" s="10">
        <f t="shared" si="42"/>
        <v>0</v>
      </c>
      <c r="I176" s="10">
        <f t="shared" si="42"/>
        <v>0</v>
      </c>
      <c r="J176" s="10">
        <f t="shared" si="42"/>
        <v>0</v>
      </c>
      <c r="K176" s="10">
        <f t="shared" si="42"/>
        <v>0</v>
      </c>
      <c r="L176" s="10">
        <f t="shared" si="42"/>
        <v>0</v>
      </c>
      <c r="M176" s="10">
        <f t="shared" si="42"/>
        <v>0</v>
      </c>
      <c r="N176" s="10">
        <f t="shared" si="42"/>
        <v>0</v>
      </c>
      <c r="O176" s="10">
        <f t="shared" si="42"/>
        <v>0</v>
      </c>
      <c r="P176" s="10">
        <f t="shared" si="42"/>
        <v>0</v>
      </c>
      <c r="Q176" s="10">
        <f t="shared" si="42"/>
        <v>0</v>
      </c>
      <c r="R176" s="10">
        <f t="shared" si="42"/>
        <v>0</v>
      </c>
      <c r="S176" s="44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27"/>
      <c r="AL176" s="27"/>
      <c r="AM176" s="27"/>
      <c r="AN176" s="27"/>
    </row>
    <row r="177" spans="1:40" ht="68.25" customHeight="1" x14ac:dyDescent="0.35">
      <c r="A177" s="29"/>
      <c r="B177" s="6" t="s">
        <v>58</v>
      </c>
      <c r="C177" s="10">
        <f>C172</f>
        <v>1716674001</v>
      </c>
      <c r="D177" s="20">
        <f t="shared" si="43"/>
        <v>117328001</v>
      </c>
      <c r="E177" s="10">
        <f t="shared" si="43"/>
        <v>114469100</v>
      </c>
      <c r="F177" s="10">
        <f t="shared" si="43"/>
        <v>114221300</v>
      </c>
      <c r="G177" s="10">
        <f t="shared" si="42"/>
        <v>114221300</v>
      </c>
      <c r="H177" s="10">
        <f t="shared" si="42"/>
        <v>114221300</v>
      </c>
      <c r="I177" s="10">
        <f t="shared" si="42"/>
        <v>114221300</v>
      </c>
      <c r="J177" s="10">
        <f t="shared" si="42"/>
        <v>114221300</v>
      </c>
      <c r="K177" s="10">
        <f t="shared" si="42"/>
        <v>114221300</v>
      </c>
      <c r="L177" s="10">
        <f t="shared" si="42"/>
        <v>114221300</v>
      </c>
      <c r="M177" s="10">
        <f t="shared" si="42"/>
        <v>114221300</v>
      </c>
      <c r="N177" s="10">
        <f t="shared" si="42"/>
        <v>114221300</v>
      </c>
      <c r="O177" s="10">
        <f t="shared" si="42"/>
        <v>114221300</v>
      </c>
      <c r="P177" s="10">
        <f t="shared" si="42"/>
        <v>114221300</v>
      </c>
      <c r="Q177" s="10">
        <f t="shared" si="42"/>
        <v>114221300</v>
      </c>
      <c r="R177" s="10">
        <f t="shared" si="42"/>
        <v>114221300</v>
      </c>
      <c r="S177" s="44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27"/>
      <c r="AL177" s="27"/>
      <c r="AM177" s="27"/>
      <c r="AN177" s="27"/>
    </row>
    <row r="178" spans="1:40" ht="48" customHeight="1" x14ac:dyDescent="0.35">
      <c r="A178" s="29"/>
      <c r="B178" s="6" t="s">
        <v>60</v>
      </c>
      <c r="C178" s="10">
        <f t="shared" si="43"/>
        <v>0</v>
      </c>
      <c r="D178" s="20">
        <f t="shared" si="43"/>
        <v>0</v>
      </c>
      <c r="E178" s="10">
        <f t="shared" si="43"/>
        <v>0</v>
      </c>
      <c r="F178" s="10">
        <f t="shared" si="43"/>
        <v>0</v>
      </c>
      <c r="G178" s="10">
        <f t="shared" si="42"/>
        <v>0</v>
      </c>
      <c r="H178" s="10">
        <f t="shared" si="42"/>
        <v>0</v>
      </c>
      <c r="I178" s="10">
        <f t="shared" si="42"/>
        <v>0</v>
      </c>
      <c r="J178" s="10">
        <f t="shared" si="42"/>
        <v>0</v>
      </c>
      <c r="K178" s="10">
        <f t="shared" si="42"/>
        <v>0</v>
      </c>
      <c r="L178" s="10">
        <f t="shared" si="42"/>
        <v>0</v>
      </c>
      <c r="M178" s="10">
        <f t="shared" si="42"/>
        <v>0</v>
      </c>
      <c r="N178" s="10">
        <f t="shared" si="42"/>
        <v>0</v>
      </c>
      <c r="O178" s="10">
        <f t="shared" si="42"/>
        <v>0</v>
      </c>
      <c r="P178" s="10">
        <f t="shared" si="42"/>
        <v>0</v>
      </c>
      <c r="Q178" s="10">
        <f t="shared" si="42"/>
        <v>0</v>
      </c>
      <c r="R178" s="10">
        <f t="shared" si="42"/>
        <v>0</v>
      </c>
      <c r="S178" s="44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27"/>
      <c r="AL178" s="27"/>
      <c r="AM178" s="27"/>
      <c r="AN178" s="27"/>
    </row>
    <row r="179" spans="1:40" ht="27.75" customHeight="1" x14ac:dyDescent="0.35">
      <c r="A179" s="29" t="s">
        <v>88</v>
      </c>
      <c r="B179" s="6" t="s">
        <v>34</v>
      </c>
      <c r="C179" s="10">
        <f>SUM(C180:C183)</f>
        <v>2812490720.3299999</v>
      </c>
      <c r="D179" s="20">
        <f>SUM(D180:D183)</f>
        <v>191513082.32999998</v>
      </c>
      <c r="E179" s="10">
        <f t="shared" ref="E179:R179" si="44">SUM(E180:E183)</f>
        <v>182442487</v>
      </c>
      <c r="F179" s="10">
        <f t="shared" si="44"/>
        <v>187579627</v>
      </c>
      <c r="G179" s="10">
        <f t="shared" si="44"/>
        <v>187579627</v>
      </c>
      <c r="H179" s="10">
        <f t="shared" si="44"/>
        <v>187579627</v>
      </c>
      <c r="I179" s="10">
        <f t="shared" si="44"/>
        <v>187579627</v>
      </c>
      <c r="J179" s="10">
        <f t="shared" si="44"/>
        <v>187579627</v>
      </c>
      <c r="K179" s="10">
        <f t="shared" si="44"/>
        <v>187579627</v>
      </c>
      <c r="L179" s="10">
        <f t="shared" si="44"/>
        <v>187579627</v>
      </c>
      <c r="M179" s="10">
        <f t="shared" si="44"/>
        <v>187579627</v>
      </c>
      <c r="N179" s="10">
        <f t="shared" si="44"/>
        <v>187579627</v>
      </c>
      <c r="O179" s="10">
        <f t="shared" si="44"/>
        <v>187579627</v>
      </c>
      <c r="P179" s="10">
        <f t="shared" si="44"/>
        <v>187579627</v>
      </c>
      <c r="Q179" s="10">
        <f t="shared" si="44"/>
        <v>187579627</v>
      </c>
      <c r="R179" s="10">
        <f t="shared" si="44"/>
        <v>187579627</v>
      </c>
      <c r="S179" s="44"/>
      <c r="T179" s="30" t="s">
        <v>39</v>
      </c>
      <c r="U179" s="30" t="s">
        <v>39</v>
      </c>
      <c r="V179" s="30" t="s">
        <v>39</v>
      </c>
      <c r="W179" s="30" t="s">
        <v>39</v>
      </c>
      <c r="X179" s="30" t="s">
        <v>39</v>
      </c>
      <c r="Y179" s="30" t="s">
        <v>39</v>
      </c>
      <c r="Z179" s="30" t="s">
        <v>39</v>
      </c>
      <c r="AA179" s="30" t="s">
        <v>39</v>
      </c>
      <c r="AB179" s="30" t="s">
        <v>39</v>
      </c>
      <c r="AC179" s="30" t="s">
        <v>39</v>
      </c>
      <c r="AD179" s="30" t="s">
        <v>39</v>
      </c>
      <c r="AE179" s="30" t="s">
        <v>39</v>
      </c>
      <c r="AF179" s="30" t="s">
        <v>39</v>
      </c>
      <c r="AG179" s="30" t="s">
        <v>39</v>
      </c>
      <c r="AH179" s="30" t="s">
        <v>39</v>
      </c>
      <c r="AI179" s="30" t="s">
        <v>39</v>
      </c>
      <c r="AJ179" s="30" t="s">
        <v>39</v>
      </c>
      <c r="AK179" s="27"/>
      <c r="AL179" s="27"/>
      <c r="AM179" s="27"/>
      <c r="AN179" s="27"/>
    </row>
    <row r="180" spans="1:40" ht="108.75" customHeight="1" x14ac:dyDescent="0.35">
      <c r="A180" s="29"/>
      <c r="B180" s="6" t="s">
        <v>56</v>
      </c>
      <c r="C180" s="10">
        <f>SUM(D180:F180)</f>
        <v>0</v>
      </c>
      <c r="D180" s="20">
        <f t="shared" ref="D180:R183" si="45">D175+D155</f>
        <v>0</v>
      </c>
      <c r="E180" s="10">
        <f t="shared" si="45"/>
        <v>0</v>
      </c>
      <c r="F180" s="10">
        <f t="shared" si="45"/>
        <v>0</v>
      </c>
      <c r="G180" s="10">
        <f t="shared" si="45"/>
        <v>0</v>
      </c>
      <c r="H180" s="10">
        <f t="shared" si="45"/>
        <v>0</v>
      </c>
      <c r="I180" s="10">
        <f t="shared" si="45"/>
        <v>0</v>
      </c>
      <c r="J180" s="10">
        <f t="shared" si="45"/>
        <v>0</v>
      </c>
      <c r="K180" s="10">
        <f t="shared" si="45"/>
        <v>0</v>
      </c>
      <c r="L180" s="10">
        <f t="shared" si="45"/>
        <v>0</v>
      </c>
      <c r="M180" s="10">
        <f t="shared" si="45"/>
        <v>0</v>
      </c>
      <c r="N180" s="10">
        <f t="shared" si="45"/>
        <v>0</v>
      </c>
      <c r="O180" s="10">
        <f t="shared" si="45"/>
        <v>0</v>
      </c>
      <c r="P180" s="10">
        <f t="shared" si="45"/>
        <v>0</v>
      </c>
      <c r="Q180" s="10">
        <f t="shared" si="45"/>
        <v>0</v>
      </c>
      <c r="R180" s="10">
        <f t="shared" si="45"/>
        <v>0</v>
      </c>
      <c r="S180" s="44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27"/>
      <c r="AL180" s="27"/>
      <c r="AM180" s="27"/>
      <c r="AN180" s="27"/>
    </row>
    <row r="181" spans="1:40" ht="108.75" customHeight="1" x14ac:dyDescent="0.35">
      <c r="A181" s="29"/>
      <c r="B181" s="6" t="s">
        <v>57</v>
      </c>
      <c r="C181" s="10">
        <f>SUM(D181:F181)</f>
        <v>0</v>
      </c>
      <c r="D181" s="20">
        <f t="shared" si="45"/>
        <v>0</v>
      </c>
      <c r="E181" s="10">
        <f t="shared" si="45"/>
        <v>0</v>
      </c>
      <c r="F181" s="10">
        <f t="shared" si="45"/>
        <v>0</v>
      </c>
      <c r="G181" s="10">
        <f t="shared" si="45"/>
        <v>0</v>
      </c>
      <c r="H181" s="10">
        <f t="shared" si="45"/>
        <v>0</v>
      </c>
      <c r="I181" s="10">
        <f t="shared" si="45"/>
        <v>0</v>
      </c>
      <c r="J181" s="10">
        <f t="shared" si="45"/>
        <v>0</v>
      </c>
      <c r="K181" s="10">
        <f t="shared" si="45"/>
        <v>0</v>
      </c>
      <c r="L181" s="10">
        <f t="shared" si="45"/>
        <v>0</v>
      </c>
      <c r="M181" s="10">
        <f t="shared" si="45"/>
        <v>0</v>
      </c>
      <c r="N181" s="10">
        <f t="shared" si="45"/>
        <v>0</v>
      </c>
      <c r="O181" s="10">
        <f t="shared" si="45"/>
        <v>0</v>
      </c>
      <c r="P181" s="10">
        <f t="shared" si="45"/>
        <v>0</v>
      </c>
      <c r="Q181" s="10">
        <f t="shared" si="45"/>
        <v>0</v>
      </c>
      <c r="R181" s="10">
        <f t="shared" si="45"/>
        <v>0</v>
      </c>
      <c r="S181" s="44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27"/>
      <c r="AL181" s="27"/>
      <c r="AM181" s="27"/>
      <c r="AN181" s="27"/>
    </row>
    <row r="182" spans="1:40" ht="62.25" customHeight="1" x14ac:dyDescent="0.35">
      <c r="A182" s="29"/>
      <c r="B182" s="6" t="s">
        <v>58</v>
      </c>
      <c r="C182" s="10">
        <f>SUM(D182:R182)</f>
        <v>2812490720.3299999</v>
      </c>
      <c r="D182" s="20">
        <f t="shared" si="45"/>
        <v>191513082.32999998</v>
      </c>
      <c r="E182" s="10">
        <f t="shared" si="45"/>
        <v>182442487</v>
      </c>
      <c r="F182" s="10">
        <f t="shared" si="45"/>
        <v>187579627</v>
      </c>
      <c r="G182" s="10">
        <f t="shared" si="45"/>
        <v>187579627</v>
      </c>
      <c r="H182" s="10">
        <f t="shared" si="45"/>
        <v>187579627</v>
      </c>
      <c r="I182" s="10">
        <f t="shared" si="45"/>
        <v>187579627</v>
      </c>
      <c r="J182" s="10">
        <f t="shared" si="45"/>
        <v>187579627</v>
      </c>
      <c r="K182" s="10">
        <f t="shared" si="45"/>
        <v>187579627</v>
      </c>
      <c r="L182" s="10">
        <f t="shared" si="45"/>
        <v>187579627</v>
      </c>
      <c r="M182" s="10">
        <f t="shared" si="45"/>
        <v>187579627</v>
      </c>
      <c r="N182" s="10">
        <f t="shared" si="45"/>
        <v>187579627</v>
      </c>
      <c r="O182" s="10">
        <f t="shared" si="45"/>
        <v>187579627</v>
      </c>
      <c r="P182" s="10">
        <f t="shared" si="45"/>
        <v>187579627</v>
      </c>
      <c r="Q182" s="10">
        <f t="shared" si="45"/>
        <v>187579627</v>
      </c>
      <c r="R182" s="10">
        <f t="shared" si="45"/>
        <v>187579627</v>
      </c>
      <c r="S182" s="44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27"/>
      <c r="AL182" s="27"/>
      <c r="AM182" s="27"/>
      <c r="AN182" s="27"/>
    </row>
    <row r="183" spans="1:40" ht="41.25" customHeight="1" x14ac:dyDescent="0.35">
      <c r="A183" s="29"/>
      <c r="B183" s="6" t="s">
        <v>60</v>
      </c>
      <c r="C183" s="10">
        <f>SUM(D183:F183)</f>
        <v>0</v>
      </c>
      <c r="D183" s="20">
        <f t="shared" si="45"/>
        <v>0</v>
      </c>
      <c r="E183" s="10">
        <f t="shared" si="45"/>
        <v>0</v>
      </c>
      <c r="F183" s="10">
        <f t="shared" si="45"/>
        <v>0</v>
      </c>
      <c r="G183" s="10">
        <f t="shared" si="45"/>
        <v>0</v>
      </c>
      <c r="H183" s="10">
        <f t="shared" si="45"/>
        <v>0</v>
      </c>
      <c r="I183" s="10">
        <f t="shared" si="45"/>
        <v>0</v>
      </c>
      <c r="J183" s="10">
        <f t="shared" si="45"/>
        <v>0</v>
      </c>
      <c r="K183" s="10">
        <f t="shared" si="45"/>
        <v>0</v>
      </c>
      <c r="L183" s="10">
        <f t="shared" si="45"/>
        <v>0</v>
      </c>
      <c r="M183" s="10">
        <f t="shared" si="45"/>
        <v>0</v>
      </c>
      <c r="N183" s="10">
        <f t="shared" si="45"/>
        <v>0</v>
      </c>
      <c r="O183" s="10">
        <f t="shared" si="45"/>
        <v>0</v>
      </c>
      <c r="P183" s="10">
        <f t="shared" si="45"/>
        <v>0</v>
      </c>
      <c r="Q183" s="10">
        <f t="shared" si="45"/>
        <v>0</v>
      </c>
      <c r="R183" s="10">
        <f t="shared" si="45"/>
        <v>0</v>
      </c>
      <c r="S183" s="44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27"/>
      <c r="AL183" s="27"/>
      <c r="AM183" s="27"/>
      <c r="AN183" s="27"/>
    </row>
    <row r="184" spans="1:40" ht="45.75" customHeight="1" x14ac:dyDescent="0.35">
      <c r="A184" s="29" t="s">
        <v>89</v>
      </c>
      <c r="B184" s="6" t="s">
        <v>34</v>
      </c>
      <c r="C184" s="10">
        <f>SUM(C185:C188)</f>
        <v>2812490720.3299999</v>
      </c>
      <c r="D184" s="20">
        <f t="shared" ref="D184:R184" si="46">SUM(D185:D188)</f>
        <v>191513082.32999998</v>
      </c>
      <c r="E184" s="10">
        <f t="shared" si="46"/>
        <v>182442487</v>
      </c>
      <c r="F184" s="10">
        <f t="shared" si="46"/>
        <v>187579627</v>
      </c>
      <c r="G184" s="10">
        <f t="shared" si="46"/>
        <v>187579627</v>
      </c>
      <c r="H184" s="10">
        <f t="shared" si="46"/>
        <v>187579627</v>
      </c>
      <c r="I184" s="10">
        <f t="shared" si="46"/>
        <v>187579627</v>
      </c>
      <c r="J184" s="10">
        <f t="shared" si="46"/>
        <v>187579627</v>
      </c>
      <c r="K184" s="10">
        <f t="shared" si="46"/>
        <v>187579627</v>
      </c>
      <c r="L184" s="10">
        <f t="shared" si="46"/>
        <v>187579627</v>
      </c>
      <c r="M184" s="10">
        <f t="shared" si="46"/>
        <v>187579627</v>
      </c>
      <c r="N184" s="10">
        <f t="shared" si="46"/>
        <v>187579627</v>
      </c>
      <c r="O184" s="10">
        <f t="shared" si="46"/>
        <v>187579627</v>
      </c>
      <c r="P184" s="10">
        <f t="shared" si="46"/>
        <v>187579627</v>
      </c>
      <c r="Q184" s="10">
        <f t="shared" si="46"/>
        <v>187579627</v>
      </c>
      <c r="R184" s="10">
        <f t="shared" si="46"/>
        <v>187579627</v>
      </c>
      <c r="S184" s="44"/>
      <c r="T184" s="30" t="s">
        <v>39</v>
      </c>
      <c r="U184" s="30" t="s">
        <v>39</v>
      </c>
      <c r="V184" s="30" t="s">
        <v>39</v>
      </c>
      <c r="W184" s="30" t="s">
        <v>39</v>
      </c>
      <c r="X184" s="30" t="s">
        <v>39</v>
      </c>
      <c r="Y184" s="30" t="s">
        <v>39</v>
      </c>
      <c r="Z184" s="30" t="s">
        <v>39</v>
      </c>
      <c r="AA184" s="30" t="s">
        <v>39</v>
      </c>
      <c r="AB184" s="30" t="s">
        <v>39</v>
      </c>
      <c r="AC184" s="30" t="s">
        <v>39</v>
      </c>
      <c r="AD184" s="30" t="s">
        <v>39</v>
      </c>
      <c r="AE184" s="30" t="s">
        <v>39</v>
      </c>
      <c r="AF184" s="30" t="s">
        <v>39</v>
      </c>
      <c r="AG184" s="30" t="s">
        <v>39</v>
      </c>
      <c r="AH184" s="30" t="s">
        <v>39</v>
      </c>
      <c r="AI184" s="30" t="s">
        <v>39</v>
      </c>
      <c r="AJ184" s="30" t="s">
        <v>39</v>
      </c>
      <c r="AK184" s="27"/>
      <c r="AL184" s="27"/>
      <c r="AM184" s="27"/>
      <c r="AN184" s="27"/>
    </row>
    <row r="185" spans="1:40" ht="102.75" customHeight="1" x14ac:dyDescent="0.35">
      <c r="A185" s="29"/>
      <c r="B185" s="6" t="s">
        <v>56</v>
      </c>
      <c r="C185" s="10">
        <f>SUM(D185:F185)</f>
        <v>0</v>
      </c>
      <c r="D185" s="20">
        <f>D180</f>
        <v>0</v>
      </c>
      <c r="E185" s="10">
        <f t="shared" ref="E185:R188" si="47">E180</f>
        <v>0</v>
      </c>
      <c r="F185" s="10">
        <f t="shared" si="47"/>
        <v>0</v>
      </c>
      <c r="G185" s="10">
        <f t="shared" si="47"/>
        <v>0</v>
      </c>
      <c r="H185" s="10">
        <f t="shared" si="47"/>
        <v>0</v>
      </c>
      <c r="I185" s="10">
        <f t="shared" si="47"/>
        <v>0</v>
      </c>
      <c r="J185" s="10">
        <f t="shared" si="47"/>
        <v>0</v>
      </c>
      <c r="K185" s="10">
        <f t="shared" si="47"/>
        <v>0</v>
      </c>
      <c r="L185" s="10">
        <f t="shared" si="47"/>
        <v>0</v>
      </c>
      <c r="M185" s="10">
        <f t="shared" si="47"/>
        <v>0</v>
      </c>
      <c r="N185" s="10">
        <f t="shared" si="47"/>
        <v>0</v>
      </c>
      <c r="O185" s="10">
        <f t="shared" si="47"/>
        <v>0</v>
      </c>
      <c r="P185" s="10">
        <f t="shared" si="47"/>
        <v>0</v>
      </c>
      <c r="Q185" s="10">
        <f t="shared" si="47"/>
        <v>0</v>
      </c>
      <c r="R185" s="10">
        <f t="shared" si="47"/>
        <v>0</v>
      </c>
      <c r="S185" s="44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27"/>
      <c r="AL185" s="27"/>
      <c r="AM185" s="27"/>
      <c r="AN185" s="27"/>
    </row>
    <row r="186" spans="1:40" ht="110.25" customHeight="1" x14ac:dyDescent="0.35">
      <c r="A186" s="29"/>
      <c r="B186" s="6" t="s">
        <v>57</v>
      </c>
      <c r="C186" s="10">
        <f>SUM(D186:F186)</f>
        <v>0</v>
      </c>
      <c r="D186" s="20">
        <f t="shared" ref="D186:F188" si="48">D181</f>
        <v>0</v>
      </c>
      <c r="E186" s="10">
        <f t="shared" si="48"/>
        <v>0</v>
      </c>
      <c r="F186" s="10">
        <f t="shared" si="48"/>
        <v>0</v>
      </c>
      <c r="G186" s="10">
        <f t="shared" si="47"/>
        <v>0</v>
      </c>
      <c r="H186" s="10">
        <f t="shared" si="47"/>
        <v>0</v>
      </c>
      <c r="I186" s="10">
        <f t="shared" si="47"/>
        <v>0</v>
      </c>
      <c r="J186" s="10">
        <f t="shared" si="47"/>
        <v>0</v>
      </c>
      <c r="K186" s="10">
        <f t="shared" si="47"/>
        <v>0</v>
      </c>
      <c r="L186" s="10">
        <f t="shared" si="47"/>
        <v>0</v>
      </c>
      <c r="M186" s="10">
        <f t="shared" si="47"/>
        <v>0</v>
      </c>
      <c r="N186" s="10">
        <f t="shared" si="47"/>
        <v>0</v>
      </c>
      <c r="O186" s="10">
        <f t="shared" si="47"/>
        <v>0</v>
      </c>
      <c r="P186" s="10">
        <f t="shared" si="47"/>
        <v>0</v>
      </c>
      <c r="Q186" s="10">
        <f t="shared" si="47"/>
        <v>0</v>
      </c>
      <c r="R186" s="10">
        <f t="shared" si="47"/>
        <v>0</v>
      </c>
      <c r="S186" s="44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27"/>
      <c r="AL186" s="27"/>
      <c r="AM186" s="27"/>
      <c r="AN186" s="27"/>
    </row>
    <row r="187" spans="1:40" ht="63.75" customHeight="1" x14ac:dyDescent="0.35">
      <c r="A187" s="29"/>
      <c r="B187" s="6" t="s">
        <v>58</v>
      </c>
      <c r="C187" s="10">
        <f>SUM(D187:R187)</f>
        <v>2812490720.3299999</v>
      </c>
      <c r="D187" s="20">
        <f t="shared" si="48"/>
        <v>191513082.32999998</v>
      </c>
      <c r="E187" s="10">
        <f t="shared" si="48"/>
        <v>182442487</v>
      </c>
      <c r="F187" s="10">
        <f t="shared" si="48"/>
        <v>187579627</v>
      </c>
      <c r="G187" s="10">
        <f t="shared" si="47"/>
        <v>187579627</v>
      </c>
      <c r="H187" s="10">
        <f t="shared" si="47"/>
        <v>187579627</v>
      </c>
      <c r="I187" s="10">
        <f t="shared" si="47"/>
        <v>187579627</v>
      </c>
      <c r="J187" s="10">
        <f t="shared" si="47"/>
        <v>187579627</v>
      </c>
      <c r="K187" s="10">
        <f t="shared" si="47"/>
        <v>187579627</v>
      </c>
      <c r="L187" s="10">
        <f t="shared" si="47"/>
        <v>187579627</v>
      </c>
      <c r="M187" s="10">
        <f t="shared" si="47"/>
        <v>187579627</v>
      </c>
      <c r="N187" s="10">
        <f t="shared" si="47"/>
        <v>187579627</v>
      </c>
      <c r="O187" s="10">
        <f t="shared" si="47"/>
        <v>187579627</v>
      </c>
      <c r="P187" s="10">
        <f t="shared" si="47"/>
        <v>187579627</v>
      </c>
      <c r="Q187" s="10">
        <f t="shared" si="47"/>
        <v>187579627</v>
      </c>
      <c r="R187" s="10">
        <f t="shared" si="47"/>
        <v>187579627</v>
      </c>
      <c r="S187" s="44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27"/>
      <c r="AL187" s="27"/>
      <c r="AM187" s="27"/>
      <c r="AN187" s="27"/>
    </row>
    <row r="188" spans="1:40" ht="57" customHeight="1" x14ac:dyDescent="0.35">
      <c r="A188" s="29"/>
      <c r="B188" s="6" t="s">
        <v>60</v>
      </c>
      <c r="C188" s="10">
        <f>SUM(D188:F188)</f>
        <v>0</v>
      </c>
      <c r="D188" s="20">
        <f t="shared" si="48"/>
        <v>0</v>
      </c>
      <c r="E188" s="10">
        <f t="shared" si="48"/>
        <v>0</v>
      </c>
      <c r="F188" s="10">
        <f t="shared" si="48"/>
        <v>0</v>
      </c>
      <c r="G188" s="10">
        <f t="shared" si="47"/>
        <v>0</v>
      </c>
      <c r="H188" s="10">
        <f t="shared" si="47"/>
        <v>0</v>
      </c>
      <c r="I188" s="10">
        <f t="shared" si="47"/>
        <v>0</v>
      </c>
      <c r="J188" s="10">
        <f t="shared" si="47"/>
        <v>0</v>
      </c>
      <c r="K188" s="10">
        <f t="shared" si="47"/>
        <v>0</v>
      </c>
      <c r="L188" s="10">
        <f t="shared" si="47"/>
        <v>0</v>
      </c>
      <c r="M188" s="10">
        <f t="shared" si="47"/>
        <v>0</v>
      </c>
      <c r="N188" s="10">
        <f t="shared" si="47"/>
        <v>0</v>
      </c>
      <c r="O188" s="10">
        <f t="shared" si="47"/>
        <v>0</v>
      </c>
      <c r="P188" s="10">
        <f t="shared" si="47"/>
        <v>0</v>
      </c>
      <c r="Q188" s="10">
        <f t="shared" si="47"/>
        <v>0</v>
      </c>
      <c r="R188" s="10">
        <f t="shared" si="47"/>
        <v>0</v>
      </c>
      <c r="S188" s="44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27"/>
      <c r="AL188" s="27"/>
      <c r="AM188" s="27"/>
      <c r="AN188" s="27"/>
    </row>
    <row r="189" spans="1:40" x14ac:dyDescent="0.35">
      <c r="A189" s="13"/>
    </row>
    <row r="190" spans="1:40" x14ac:dyDescent="0.35">
      <c r="A190" s="13"/>
    </row>
    <row r="191" spans="1:40" x14ac:dyDescent="0.35">
      <c r="A191" s="13"/>
    </row>
    <row r="192" spans="1:40" x14ac:dyDescent="0.35">
      <c r="A192" s="13"/>
    </row>
    <row r="193" spans="1:1" x14ac:dyDescent="0.35">
      <c r="A193" s="13"/>
    </row>
    <row r="194" spans="1:1" x14ac:dyDescent="0.35">
      <c r="A194" s="13"/>
    </row>
    <row r="195" spans="1:1" x14ac:dyDescent="0.35">
      <c r="A195" s="13"/>
    </row>
    <row r="196" spans="1:1" x14ac:dyDescent="0.35">
      <c r="A196" s="13"/>
    </row>
    <row r="197" spans="1:1" x14ac:dyDescent="0.35">
      <c r="A197" s="13"/>
    </row>
    <row r="198" spans="1:1" x14ac:dyDescent="0.35">
      <c r="A198" s="13"/>
    </row>
    <row r="199" spans="1:1" x14ac:dyDescent="0.35">
      <c r="A199" s="13"/>
    </row>
    <row r="200" spans="1:1" x14ac:dyDescent="0.35">
      <c r="A200" s="13"/>
    </row>
    <row r="201" spans="1:1" x14ac:dyDescent="0.35">
      <c r="A201" s="13"/>
    </row>
    <row r="202" spans="1:1" x14ac:dyDescent="0.35">
      <c r="A202" s="13"/>
    </row>
    <row r="203" spans="1:1" x14ac:dyDescent="0.35">
      <c r="A203" s="13"/>
    </row>
    <row r="204" spans="1:1" x14ac:dyDescent="0.35">
      <c r="A204" s="13"/>
    </row>
    <row r="205" spans="1:1" x14ac:dyDescent="0.35">
      <c r="A205" s="13"/>
    </row>
    <row r="206" spans="1:1" x14ac:dyDescent="0.35">
      <c r="A206" s="13"/>
    </row>
    <row r="207" spans="1:1" x14ac:dyDescent="0.35">
      <c r="A207" s="13"/>
    </row>
    <row r="208" spans="1:1" x14ac:dyDescent="0.35">
      <c r="A208" s="13"/>
    </row>
    <row r="209" spans="1:1" x14ac:dyDescent="0.35">
      <c r="A209" s="13"/>
    </row>
  </sheetData>
  <mergeCells count="1118">
    <mergeCell ref="AI184:AI188"/>
    <mergeCell ref="AJ184:AJ188"/>
    <mergeCell ref="AK184:AN184"/>
    <mergeCell ref="AK185:AN185"/>
    <mergeCell ref="AK186:AN186"/>
    <mergeCell ref="AK187:AN187"/>
    <mergeCell ref="AK188:AN188"/>
    <mergeCell ref="AC184:AC188"/>
    <mergeCell ref="AD184:AD188"/>
    <mergeCell ref="AE184:AE188"/>
    <mergeCell ref="AF184:AF188"/>
    <mergeCell ref="AG184:AG188"/>
    <mergeCell ref="AH184:AH188"/>
    <mergeCell ref="W184:W188"/>
    <mergeCell ref="X184:X188"/>
    <mergeCell ref="Y184:Y188"/>
    <mergeCell ref="Z184:Z188"/>
    <mergeCell ref="AA184:AA188"/>
    <mergeCell ref="AB184:AB188"/>
    <mergeCell ref="AC174:AC178"/>
    <mergeCell ref="AJ179:AJ183"/>
    <mergeCell ref="AK179:AN179"/>
    <mergeCell ref="AK180:AN180"/>
    <mergeCell ref="AK181:AN181"/>
    <mergeCell ref="AK182:AN182"/>
    <mergeCell ref="AK183:AN183"/>
    <mergeCell ref="AD179:AD183"/>
    <mergeCell ref="AE179:AE183"/>
    <mergeCell ref="AF179:AF183"/>
    <mergeCell ref="AG179:AG183"/>
    <mergeCell ref="AH179:AH183"/>
    <mergeCell ref="AI179:AI183"/>
    <mergeCell ref="X179:X183"/>
    <mergeCell ref="Y179:Y183"/>
    <mergeCell ref="Z179:Z183"/>
    <mergeCell ref="AA179:AA183"/>
    <mergeCell ref="AB179:AB183"/>
    <mergeCell ref="AC179:AC183"/>
    <mergeCell ref="T169:T173"/>
    <mergeCell ref="U169:U173"/>
    <mergeCell ref="V169:V173"/>
    <mergeCell ref="W169:W173"/>
    <mergeCell ref="X169:X173"/>
    <mergeCell ref="A179:A183"/>
    <mergeCell ref="S179:S188"/>
    <mergeCell ref="T179:T183"/>
    <mergeCell ref="U179:U183"/>
    <mergeCell ref="V179:V183"/>
    <mergeCell ref="W179:W183"/>
    <mergeCell ref="A184:A188"/>
    <mergeCell ref="T184:T188"/>
    <mergeCell ref="U184:U188"/>
    <mergeCell ref="V184:V188"/>
    <mergeCell ref="AJ174:AJ178"/>
    <mergeCell ref="AK174:AN174"/>
    <mergeCell ref="AK175:AN175"/>
    <mergeCell ref="AK176:AN176"/>
    <mergeCell ref="AK177:AN177"/>
    <mergeCell ref="AK178:AN178"/>
    <mergeCell ref="AD174:AD178"/>
    <mergeCell ref="AE174:AE178"/>
    <mergeCell ref="AF174:AF178"/>
    <mergeCell ref="AG174:AG178"/>
    <mergeCell ref="AH174:AH178"/>
    <mergeCell ref="AI174:AI178"/>
    <mergeCell ref="X174:X178"/>
    <mergeCell ref="Y174:Y178"/>
    <mergeCell ref="Z174:Z178"/>
    <mergeCell ref="AA174:AA178"/>
    <mergeCell ref="AB174:AB178"/>
    <mergeCell ref="AC167:AC168"/>
    <mergeCell ref="AD167:AD168"/>
    <mergeCell ref="AE167:AE168"/>
    <mergeCell ref="T167:T168"/>
    <mergeCell ref="U167:U168"/>
    <mergeCell ref="V167:V168"/>
    <mergeCell ref="W167:W168"/>
    <mergeCell ref="X167:X168"/>
    <mergeCell ref="Y167:Y168"/>
    <mergeCell ref="AK169:AN169"/>
    <mergeCell ref="AK170:AN170"/>
    <mergeCell ref="AK171:AN171"/>
    <mergeCell ref="AK172:AN172"/>
    <mergeCell ref="AK173:AN173"/>
    <mergeCell ref="A174:A178"/>
    <mergeCell ref="T174:T178"/>
    <mergeCell ref="U174:U178"/>
    <mergeCell ref="V174:V178"/>
    <mergeCell ref="W174:W178"/>
    <mergeCell ref="AE169:AE173"/>
    <mergeCell ref="AF169:AF173"/>
    <mergeCell ref="AG169:AG173"/>
    <mergeCell ref="AH169:AH173"/>
    <mergeCell ref="AI169:AI173"/>
    <mergeCell ref="AJ169:AJ173"/>
    <mergeCell ref="Y169:Y173"/>
    <mergeCell ref="Z169:Z173"/>
    <mergeCell ref="AA169:AA173"/>
    <mergeCell ref="AB169:AB173"/>
    <mergeCell ref="AC169:AC173"/>
    <mergeCell ref="AD169:AD173"/>
    <mergeCell ref="A169:A173"/>
    <mergeCell ref="AG165:AG166"/>
    <mergeCell ref="AH165:AH166"/>
    <mergeCell ref="AI165:AI166"/>
    <mergeCell ref="AJ165:AJ166"/>
    <mergeCell ref="AK165:AN165"/>
    <mergeCell ref="AK166:AN166"/>
    <mergeCell ref="AA165:AA166"/>
    <mergeCell ref="AB165:AB166"/>
    <mergeCell ref="AC165:AC166"/>
    <mergeCell ref="AD165:AD166"/>
    <mergeCell ref="AE165:AE166"/>
    <mergeCell ref="AF165:AF166"/>
    <mergeCell ref="S164:S178"/>
    <mergeCell ref="AK164:AN164"/>
    <mergeCell ref="A165:A168"/>
    <mergeCell ref="T165:T166"/>
    <mergeCell ref="U165:U166"/>
    <mergeCell ref="V165:V166"/>
    <mergeCell ref="W165:W166"/>
    <mergeCell ref="X165:X166"/>
    <mergeCell ref="Y165:Y166"/>
    <mergeCell ref="Z165:Z166"/>
    <mergeCell ref="AF167:AF168"/>
    <mergeCell ref="AG167:AG168"/>
    <mergeCell ref="AH167:AH168"/>
    <mergeCell ref="AI167:AI168"/>
    <mergeCell ref="AJ167:AJ168"/>
    <mergeCell ref="AK167:AN167"/>
    <mergeCell ref="AK168:AN168"/>
    <mergeCell ref="Z167:Z168"/>
    <mergeCell ref="AA167:AA168"/>
    <mergeCell ref="AB167:AB168"/>
    <mergeCell ref="A161:S162"/>
    <mergeCell ref="AK161:AN161"/>
    <mergeCell ref="A163:AJ163"/>
    <mergeCell ref="AK163:AN163"/>
    <mergeCell ref="AK154:AN154"/>
    <mergeCell ref="AK155:AN155"/>
    <mergeCell ref="AK156:AN156"/>
    <mergeCell ref="AK157:AN157"/>
    <mergeCell ref="AK158:AN158"/>
    <mergeCell ref="A159:AJ159"/>
    <mergeCell ref="AK159:AN159"/>
    <mergeCell ref="AE154:AE158"/>
    <mergeCell ref="AF154:AF158"/>
    <mergeCell ref="AG154:AG158"/>
    <mergeCell ref="AH154:AH158"/>
    <mergeCell ref="AI154:AI158"/>
    <mergeCell ref="AJ154:AJ158"/>
    <mergeCell ref="Y154:Y158"/>
    <mergeCell ref="Z154:Z158"/>
    <mergeCell ref="AA154:AA158"/>
    <mergeCell ref="AB154:AB158"/>
    <mergeCell ref="AC154:AC158"/>
    <mergeCell ref="AD154:AD158"/>
    <mergeCell ref="A154:A158"/>
    <mergeCell ref="T154:T158"/>
    <mergeCell ref="U154:U158"/>
    <mergeCell ref="V154:V158"/>
    <mergeCell ref="W154:W158"/>
    <mergeCell ref="X154:X158"/>
    <mergeCell ref="AK151:AN151"/>
    <mergeCell ref="AK152:AN152"/>
    <mergeCell ref="AK153:AN153"/>
    <mergeCell ref="Z149:Z153"/>
    <mergeCell ref="AA149:AA153"/>
    <mergeCell ref="AB149:AB153"/>
    <mergeCell ref="AC149:AC153"/>
    <mergeCell ref="AD149:AD153"/>
    <mergeCell ref="AE149:AE153"/>
    <mergeCell ref="T149:T153"/>
    <mergeCell ref="U149:U153"/>
    <mergeCell ref="V149:V153"/>
    <mergeCell ref="W149:W153"/>
    <mergeCell ref="X149:X153"/>
    <mergeCell ref="Y149:Y153"/>
    <mergeCell ref="A160:AJ160"/>
    <mergeCell ref="AK160:AN160"/>
    <mergeCell ref="F149:F153"/>
    <mergeCell ref="G149:G153"/>
    <mergeCell ref="H149:H153"/>
    <mergeCell ref="I149:I153"/>
    <mergeCell ref="J149:J153"/>
    <mergeCell ref="K149:K153"/>
    <mergeCell ref="AK145:AN145"/>
    <mergeCell ref="AK146:AN146"/>
    <mergeCell ref="AK147:AN147"/>
    <mergeCell ref="AK148:AN148"/>
    <mergeCell ref="A149:A153"/>
    <mergeCell ref="B149:B153"/>
    <mergeCell ref="C149:C153"/>
    <mergeCell ref="D149:D153"/>
    <mergeCell ref="E149:E153"/>
    <mergeCell ref="AF144:AF148"/>
    <mergeCell ref="AG144:AG148"/>
    <mergeCell ref="AH144:AH148"/>
    <mergeCell ref="AI144:AI148"/>
    <mergeCell ref="AJ144:AJ148"/>
    <mergeCell ref="AK144:AN144"/>
    <mergeCell ref="Z144:Z148"/>
    <mergeCell ref="AA144:AA148"/>
    <mergeCell ref="AB144:AB148"/>
    <mergeCell ref="AC144:AC148"/>
    <mergeCell ref="AF149:AF153"/>
    <mergeCell ref="AG149:AG153"/>
    <mergeCell ref="AH149:AH153"/>
    <mergeCell ref="AI149:AI153"/>
    <mergeCell ref="AJ149:AJ153"/>
    <mergeCell ref="AK149:AN149"/>
    <mergeCell ref="AE144:AE148"/>
    <mergeCell ref="T144:T148"/>
    <mergeCell ref="U144:U148"/>
    <mergeCell ref="V144:V148"/>
    <mergeCell ref="W144:W148"/>
    <mergeCell ref="X144:X148"/>
    <mergeCell ref="AK150:AN150"/>
    <mergeCell ref="AC138:AC142"/>
    <mergeCell ref="AD138:AD142"/>
    <mergeCell ref="A138:A142"/>
    <mergeCell ref="T138:T142"/>
    <mergeCell ref="U138:U142"/>
    <mergeCell ref="V138:V142"/>
    <mergeCell ref="W138:W142"/>
    <mergeCell ref="X138:X142"/>
    <mergeCell ref="AD144:AD148"/>
    <mergeCell ref="Y144:Y148"/>
    <mergeCell ref="N144:N148"/>
    <mergeCell ref="O144:O148"/>
    <mergeCell ref="P144:P148"/>
    <mergeCell ref="Q144:Q148"/>
    <mergeCell ref="R144:R148"/>
    <mergeCell ref="S144:S158"/>
    <mergeCell ref="R149:R153"/>
    <mergeCell ref="H144:H148"/>
    <mergeCell ref="I144:I148"/>
    <mergeCell ref="J144:J148"/>
    <mergeCell ref="K144:K148"/>
    <mergeCell ref="L144:L148"/>
    <mergeCell ref="M144:M148"/>
    <mergeCell ref="L149:L153"/>
    <mergeCell ref="M149:M153"/>
    <mergeCell ref="N149:N153"/>
    <mergeCell ref="O149:O153"/>
    <mergeCell ref="P149:P153"/>
    <mergeCell ref="Q149:Q153"/>
    <mergeCell ref="A145:A148"/>
    <mergeCell ref="H133:H137"/>
    <mergeCell ref="I133:I137"/>
    <mergeCell ref="J133:J137"/>
    <mergeCell ref="K133:K137"/>
    <mergeCell ref="L133:L137"/>
    <mergeCell ref="M133:M137"/>
    <mergeCell ref="B133:B137"/>
    <mergeCell ref="C133:C137"/>
    <mergeCell ref="D133:D137"/>
    <mergeCell ref="B144:B148"/>
    <mergeCell ref="C144:C148"/>
    <mergeCell ref="D144:D148"/>
    <mergeCell ref="E144:E148"/>
    <mergeCell ref="F144:F148"/>
    <mergeCell ref="G144:G148"/>
    <mergeCell ref="AK138:AN138"/>
    <mergeCell ref="AK139:AN139"/>
    <mergeCell ref="AK140:AN140"/>
    <mergeCell ref="AK141:AN141"/>
    <mergeCell ref="AK142:AN142"/>
    <mergeCell ref="A143:AJ143"/>
    <mergeCell ref="AK143:AN143"/>
    <mergeCell ref="AE138:AE142"/>
    <mergeCell ref="AF138:AF142"/>
    <mergeCell ref="AG138:AG142"/>
    <mergeCell ref="AH138:AH142"/>
    <mergeCell ref="AI138:AI142"/>
    <mergeCell ref="AJ138:AJ142"/>
    <mergeCell ref="Y138:Y142"/>
    <mergeCell ref="Z138:Z142"/>
    <mergeCell ref="AA138:AA142"/>
    <mergeCell ref="AB138:AB142"/>
    <mergeCell ref="AK128:AN128"/>
    <mergeCell ref="H128:H131"/>
    <mergeCell ref="I128:I131"/>
    <mergeCell ref="J128:J131"/>
    <mergeCell ref="K128:K131"/>
    <mergeCell ref="L128:L131"/>
    <mergeCell ref="M128:M131"/>
    <mergeCell ref="B128:B131"/>
    <mergeCell ref="C128:C131"/>
    <mergeCell ref="D128:D131"/>
    <mergeCell ref="E128:E131"/>
    <mergeCell ref="F128:F131"/>
    <mergeCell ref="G128:G131"/>
    <mergeCell ref="AK133:AN133"/>
    <mergeCell ref="A134:A137"/>
    <mergeCell ref="AK134:AN134"/>
    <mergeCell ref="AK135:AN135"/>
    <mergeCell ref="AK136:AN136"/>
    <mergeCell ref="AK137:AN137"/>
    <mergeCell ref="AE133:AE137"/>
    <mergeCell ref="AF133:AF137"/>
    <mergeCell ref="AG133:AG137"/>
    <mergeCell ref="AH133:AH137"/>
    <mergeCell ref="AI133:AI137"/>
    <mergeCell ref="AJ133:AJ137"/>
    <mergeCell ref="Y133:Y137"/>
    <mergeCell ref="Z133:Z137"/>
    <mergeCell ref="AA133:AA137"/>
    <mergeCell ref="AB133:AB137"/>
    <mergeCell ref="AC133:AC137"/>
    <mergeCell ref="AD133:AD137"/>
    <mergeCell ref="N133:N137"/>
    <mergeCell ref="AG126:AG127"/>
    <mergeCell ref="AH126:AH127"/>
    <mergeCell ref="AI126:AI127"/>
    <mergeCell ref="AJ126:AJ127"/>
    <mergeCell ref="AK126:AN126"/>
    <mergeCell ref="AK127:AN127"/>
    <mergeCell ref="AA126:AA127"/>
    <mergeCell ref="AB126:AB127"/>
    <mergeCell ref="AC126:AC127"/>
    <mergeCell ref="AD126:AD127"/>
    <mergeCell ref="AE126:AE127"/>
    <mergeCell ref="AF126:AF127"/>
    <mergeCell ref="AK124:AN124"/>
    <mergeCell ref="A125:A131"/>
    <mergeCell ref="AK125:AN125"/>
    <mergeCell ref="T126:T127"/>
    <mergeCell ref="U126:U127"/>
    <mergeCell ref="V126:V127"/>
    <mergeCell ref="W126:W127"/>
    <mergeCell ref="X126:X127"/>
    <mergeCell ref="Y126:Y127"/>
    <mergeCell ref="Z126:Z127"/>
    <mergeCell ref="AE124:AE125"/>
    <mergeCell ref="AF124:AF125"/>
    <mergeCell ref="AG124:AG125"/>
    <mergeCell ref="AH124:AH125"/>
    <mergeCell ref="AI124:AI125"/>
    <mergeCell ref="AJ124:AJ125"/>
    <mergeCell ref="Y124:Y125"/>
    <mergeCell ref="Z124:Z125"/>
    <mergeCell ref="AA124:AA125"/>
    <mergeCell ref="AB124:AB125"/>
    <mergeCell ref="AK118:AN118"/>
    <mergeCell ref="AK119:AN119"/>
    <mergeCell ref="AK120:AN120"/>
    <mergeCell ref="AK121:AN121"/>
    <mergeCell ref="AK122:AN122"/>
    <mergeCell ref="A123:AJ123"/>
    <mergeCell ref="AK123:AN123"/>
    <mergeCell ref="AE118:AE122"/>
    <mergeCell ref="AF118:AF122"/>
    <mergeCell ref="AG118:AG122"/>
    <mergeCell ref="AH118:AH122"/>
    <mergeCell ref="AI118:AI122"/>
    <mergeCell ref="AJ118:AJ122"/>
    <mergeCell ref="Y118:Y122"/>
    <mergeCell ref="Z118:Z122"/>
    <mergeCell ref="AA118:AA122"/>
    <mergeCell ref="AB118:AB122"/>
    <mergeCell ref="AC118:AC122"/>
    <mergeCell ref="AD118:AD122"/>
    <mergeCell ref="A118:A122"/>
    <mergeCell ref="O113:O117"/>
    <mergeCell ref="P113:P117"/>
    <mergeCell ref="Q113:Q117"/>
    <mergeCell ref="R113:R117"/>
    <mergeCell ref="E113:E117"/>
    <mergeCell ref="F113:F117"/>
    <mergeCell ref="G113:G117"/>
    <mergeCell ref="AC124:AC125"/>
    <mergeCell ref="AD124:AD125"/>
    <mergeCell ref="S124:S142"/>
    <mergeCell ref="T124:T125"/>
    <mergeCell ref="U124:U125"/>
    <mergeCell ref="V124:V125"/>
    <mergeCell ref="W124:W125"/>
    <mergeCell ref="X124:X125"/>
    <mergeCell ref="U133:U137"/>
    <mergeCell ref="V133:V137"/>
    <mergeCell ref="W133:W137"/>
    <mergeCell ref="X133:X137"/>
    <mergeCell ref="E133:E137"/>
    <mergeCell ref="F133:F137"/>
    <mergeCell ref="G133:G137"/>
    <mergeCell ref="N128:N131"/>
    <mergeCell ref="O128:O131"/>
    <mergeCell ref="P128:P131"/>
    <mergeCell ref="Q128:Q131"/>
    <mergeCell ref="R128:R131"/>
    <mergeCell ref="O133:O137"/>
    <mergeCell ref="P133:P137"/>
    <mergeCell ref="Q133:Q137"/>
    <mergeCell ref="R133:R137"/>
    <mergeCell ref="T133:T137"/>
    <mergeCell ref="AJ113:AJ117"/>
    <mergeCell ref="AK113:AN113"/>
    <mergeCell ref="AK108:AN108"/>
    <mergeCell ref="A109:A112"/>
    <mergeCell ref="AK109:AN109"/>
    <mergeCell ref="AK110:AN110"/>
    <mergeCell ref="AK111:AN111"/>
    <mergeCell ref="AK112:AN112"/>
    <mergeCell ref="AA108:AA112"/>
    <mergeCell ref="AB108:AB112"/>
    <mergeCell ref="AC108:AC112"/>
    <mergeCell ref="AD108:AD112"/>
    <mergeCell ref="AE108:AE112"/>
    <mergeCell ref="AF108:AF112"/>
    <mergeCell ref="A114:A117"/>
    <mergeCell ref="AK114:AN114"/>
    <mergeCell ref="AK115:AN115"/>
    <mergeCell ref="AK116:AN116"/>
    <mergeCell ref="AK117:AN117"/>
    <mergeCell ref="AA113:AA117"/>
    <mergeCell ref="AB113:AB117"/>
    <mergeCell ref="AC113:AC117"/>
    <mergeCell ref="AD113:AD117"/>
    <mergeCell ref="AE113:AE117"/>
    <mergeCell ref="AF113:AF117"/>
    <mergeCell ref="U113:U117"/>
    <mergeCell ref="V113:V117"/>
    <mergeCell ref="W113:W117"/>
    <mergeCell ref="X113:X117"/>
    <mergeCell ref="Y113:Y117"/>
    <mergeCell ref="Z113:Z117"/>
    <mergeCell ref="N113:N117"/>
    <mergeCell ref="A107:AJ107"/>
    <mergeCell ref="AK107:AN107"/>
    <mergeCell ref="S108:S122"/>
    <mergeCell ref="T108:T112"/>
    <mergeCell ref="U108:U112"/>
    <mergeCell ref="V108:V112"/>
    <mergeCell ref="W108:W112"/>
    <mergeCell ref="X108:X112"/>
    <mergeCell ref="Y108:Y112"/>
    <mergeCell ref="Z108:Z112"/>
    <mergeCell ref="T113:T117"/>
    <mergeCell ref="H113:H117"/>
    <mergeCell ref="I113:I117"/>
    <mergeCell ref="J113:J117"/>
    <mergeCell ref="K113:K117"/>
    <mergeCell ref="L113:L117"/>
    <mergeCell ref="M113:M117"/>
    <mergeCell ref="B113:B117"/>
    <mergeCell ref="C113:C117"/>
    <mergeCell ref="D113:D117"/>
    <mergeCell ref="AG108:AG112"/>
    <mergeCell ref="AH108:AH112"/>
    <mergeCell ref="AI108:AI112"/>
    <mergeCell ref="AJ108:AJ112"/>
    <mergeCell ref="T118:T122"/>
    <mergeCell ref="U118:U122"/>
    <mergeCell ref="V118:V122"/>
    <mergeCell ref="W118:W122"/>
    <mergeCell ref="X118:X122"/>
    <mergeCell ref="AG113:AG117"/>
    <mergeCell ref="AH113:AH117"/>
    <mergeCell ref="AI113:AI117"/>
    <mergeCell ref="AG102:AG106"/>
    <mergeCell ref="AH102:AH106"/>
    <mergeCell ref="AI102:AI106"/>
    <mergeCell ref="AJ102:AJ106"/>
    <mergeCell ref="AK102:AN102"/>
    <mergeCell ref="AK103:AN103"/>
    <mergeCell ref="AK104:AN104"/>
    <mergeCell ref="AK105:AN105"/>
    <mergeCell ref="AK106:AN106"/>
    <mergeCell ref="Z102:Z106"/>
    <mergeCell ref="AA102:AA106"/>
    <mergeCell ref="AB102:AB106"/>
    <mergeCell ref="AC102:AC106"/>
    <mergeCell ref="AD102:AD106"/>
    <mergeCell ref="AE102:AE106"/>
    <mergeCell ref="AI97:AI101"/>
    <mergeCell ref="AJ97:AJ101"/>
    <mergeCell ref="A102:A106"/>
    <mergeCell ref="T102:T106"/>
    <mergeCell ref="U102:U106"/>
    <mergeCell ref="V102:V106"/>
    <mergeCell ref="W102:W106"/>
    <mergeCell ref="X102:X106"/>
    <mergeCell ref="Y102:Y106"/>
    <mergeCell ref="AC97:AC101"/>
    <mergeCell ref="AD97:AD101"/>
    <mergeCell ref="AE97:AE101"/>
    <mergeCell ref="AF97:AF101"/>
    <mergeCell ref="AG97:AG101"/>
    <mergeCell ref="AH97:AH101"/>
    <mergeCell ref="W97:W101"/>
    <mergeCell ref="X97:X101"/>
    <mergeCell ref="Y97:Y101"/>
    <mergeCell ref="Z97:Z101"/>
    <mergeCell ref="AA97:AA101"/>
    <mergeCell ref="AB97:AB101"/>
    <mergeCell ref="O97:O101"/>
    <mergeCell ref="P97:P101"/>
    <mergeCell ref="Q97:Q101"/>
    <mergeCell ref="R97:R101"/>
    <mergeCell ref="T97:T101"/>
    <mergeCell ref="U97:U101"/>
    <mergeCell ref="I97:I101"/>
    <mergeCell ref="J97:J101"/>
    <mergeCell ref="K97:K101"/>
    <mergeCell ref="L97:L101"/>
    <mergeCell ref="M97:M101"/>
    <mergeCell ref="N97:N101"/>
    <mergeCell ref="AF102:AF106"/>
    <mergeCell ref="D97:D101"/>
    <mergeCell ref="E97:E101"/>
    <mergeCell ref="F97:F101"/>
    <mergeCell ref="G97:G101"/>
    <mergeCell ref="H97:H101"/>
    <mergeCell ref="AK92:AN92"/>
    <mergeCell ref="A93:A96"/>
    <mergeCell ref="AK93:AN93"/>
    <mergeCell ref="AK94:AN94"/>
    <mergeCell ref="AK95:AN95"/>
    <mergeCell ref="AK96:AN96"/>
    <mergeCell ref="AE92:AE96"/>
    <mergeCell ref="AF92:AF96"/>
    <mergeCell ref="AG92:AG96"/>
    <mergeCell ref="AH92:AH96"/>
    <mergeCell ref="AI92:AI96"/>
    <mergeCell ref="AJ92:AJ96"/>
    <mergeCell ref="Y92:Y96"/>
    <mergeCell ref="Z92:Z96"/>
    <mergeCell ref="AA92:AA96"/>
    <mergeCell ref="AB92:AB96"/>
    <mergeCell ref="AC92:AC96"/>
    <mergeCell ref="AD92:AD96"/>
    <mergeCell ref="O92:O96"/>
    <mergeCell ref="P92:P96"/>
    <mergeCell ref="Q92:Q96"/>
    <mergeCell ref="R92:R96"/>
    <mergeCell ref="T92:T96"/>
    <mergeCell ref="U92:U96"/>
    <mergeCell ref="I92:I96"/>
    <mergeCell ref="J92:J96"/>
    <mergeCell ref="A98:A101"/>
    <mergeCell ref="L92:L96"/>
    <mergeCell ref="M92:M96"/>
    <mergeCell ref="N92:N96"/>
    <mergeCell ref="C92:C96"/>
    <mergeCell ref="D92:D96"/>
    <mergeCell ref="E92:E96"/>
    <mergeCell ref="F92:F96"/>
    <mergeCell ref="G92:G96"/>
    <mergeCell ref="H92:H96"/>
    <mergeCell ref="AK87:AN87"/>
    <mergeCell ref="A88:A91"/>
    <mergeCell ref="AK88:AN88"/>
    <mergeCell ref="AK89:AN89"/>
    <mergeCell ref="AK90:AN90"/>
    <mergeCell ref="AK91:AN91"/>
    <mergeCell ref="AE87:AE91"/>
    <mergeCell ref="AF87:AF91"/>
    <mergeCell ref="AG87:AG91"/>
    <mergeCell ref="AH87:AH91"/>
    <mergeCell ref="AI87:AI91"/>
    <mergeCell ref="AJ87:AJ91"/>
    <mergeCell ref="Y87:Y91"/>
    <mergeCell ref="Z87:Z91"/>
    <mergeCell ref="AA87:AA91"/>
    <mergeCell ref="AB87:AB91"/>
    <mergeCell ref="AC87:AC91"/>
    <mergeCell ref="AD87:AD91"/>
    <mergeCell ref="S87:S106"/>
    <mergeCell ref="T87:T91"/>
    <mergeCell ref="U87:U91"/>
    <mergeCell ref="V87:V91"/>
    <mergeCell ref="C97:C101"/>
    <mergeCell ref="W87:W91"/>
    <mergeCell ref="X87:X91"/>
    <mergeCell ref="V92:V96"/>
    <mergeCell ref="W92:W96"/>
    <mergeCell ref="X92:X96"/>
    <mergeCell ref="V97:V101"/>
    <mergeCell ref="AK81:AN81"/>
    <mergeCell ref="AK82:AN82"/>
    <mergeCell ref="AK83:AN83"/>
    <mergeCell ref="AK84:AN84"/>
    <mergeCell ref="AK85:AN85"/>
    <mergeCell ref="A86:AJ86"/>
    <mergeCell ref="AK86:AN86"/>
    <mergeCell ref="AE81:AE85"/>
    <mergeCell ref="AF81:AF85"/>
    <mergeCell ref="AG81:AG85"/>
    <mergeCell ref="AH81:AH85"/>
    <mergeCell ref="AI81:AI85"/>
    <mergeCell ref="AJ81:AJ85"/>
    <mergeCell ref="Y81:Y85"/>
    <mergeCell ref="Z81:Z85"/>
    <mergeCell ref="AA81:AA85"/>
    <mergeCell ref="AB81:AB85"/>
    <mergeCell ref="AC81:AC85"/>
    <mergeCell ref="AD81:AD85"/>
    <mergeCell ref="A81:A85"/>
    <mergeCell ref="T81:T85"/>
    <mergeCell ref="U81:U85"/>
    <mergeCell ref="V81:V85"/>
    <mergeCell ref="W81:W85"/>
    <mergeCell ref="X81:X85"/>
    <mergeCell ref="K92:K96"/>
    <mergeCell ref="AG78:AG80"/>
    <mergeCell ref="AH78:AH80"/>
    <mergeCell ref="AI78:AI80"/>
    <mergeCell ref="AJ78:AJ80"/>
    <mergeCell ref="AK78:AN78"/>
    <mergeCell ref="AK79:AN79"/>
    <mergeCell ref="AK80:AN80"/>
    <mergeCell ref="AA78:AA80"/>
    <mergeCell ref="AB78:AB80"/>
    <mergeCell ref="AC78:AC80"/>
    <mergeCell ref="AD78:AD80"/>
    <mergeCell ref="AE78:AE80"/>
    <mergeCell ref="AF78:AF80"/>
    <mergeCell ref="AK76:AN76"/>
    <mergeCell ref="A77:A80"/>
    <mergeCell ref="AK77:AN77"/>
    <mergeCell ref="T78:T80"/>
    <mergeCell ref="U78:U80"/>
    <mergeCell ref="V78:V80"/>
    <mergeCell ref="W78:W80"/>
    <mergeCell ref="X78:X80"/>
    <mergeCell ref="Y78:Y80"/>
    <mergeCell ref="Z78:Z80"/>
    <mergeCell ref="AE76:AE77"/>
    <mergeCell ref="AF76:AF77"/>
    <mergeCell ref="AG76:AG77"/>
    <mergeCell ref="AH76:AH77"/>
    <mergeCell ref="AI76:AI77"/>
    <mergeCell ref="AJ76:AJ77"/>
    <mergeCell ref="Y76:Y77"/>
    <mergeCell ref="Z76:Z77"/>
    <mergeCell ref="AA76:AA77"/>
    <mergeCell ref="AB76:AB77"/>
    <mergeCell ref="AC76:AC77"/>
    <mergeCell ref="AD76:AD77"/>
    <mergeCell ref="AH74:AH75"/>
    <mergeCell ref="AI74:AI75"/>
    <mergeCell ref="AJ74:AJ75"/>
    <mergeCell ref="AK74:AN74"/>
    <mergeCell ref="AK75:AN75"/>
    <mergeCell ref="T76:T77"/>
    <mergeCell ref="U76:U77"/>
    <mergeCell ref="V76:V77"/>
    <mergeCell ref="W76:W77"/>
    <mergeCell ref="X76:X77"/>
    <mergeCell ref="AB74:AB75"/>
    <mergeCell ref="AC74:AC75"/>
    <mergeCell ref="AD74:AD75"/>
    <mergeCell ref="AE74:AE75"/>
    <mergeCell ref="AF74:AF75"/>
    <mergeCell ref="AG74:AG75"/>
    <mergeCell ref="V74:V75"/>
    <mergeCell ref="W74:W75"/>
    <mergeCell ref="X74:X75"/>
    <mergeCell ref="Y74:Y75"/>
    <mergeCell ref="Z74:Z75"/>
    <mergeCell ref="AA74:AA75"/>
    <mergeCell ref="AG71:AG73"/>
    <mergeCell ref="AH71:AH73"/>
    <mergeCell ref="AI71:AI73"/>
    <mergeCell ref="AJ71:AJ73"/>
    <mergeCell ref="AK71:AN71"/>
    <mergeCell ref="A72:A75"/>
    <mergeCell ref="AK72:AN72"/>
    <mergeCell ref="AK73:AN73"/>
    <mergeCell ref="T74:T75"/>
    <mergeCell ref="U74:U75"/>
    <mergeCell ref="AA71:AA73"/>
    <mergeCell ref="AB71:AB73"/>
    <mergeCell ref="AC71:AC73"/>
    <mergeCell ref="AD71:AD73"/>
    <mergeCell ref="AE71:AE73"/>
    <mergeCell ref="AF71:AF73"/>
    <mergeCell ref="U71:U73"/>
    <mergeCell ref="V71:V73"/>
    <mergeCell ref="W71:W73"/>
    <mergeCell ref="X71:X73"/>
    <mergeCell ref="Y71:Y73"/>
    <mergeCell ref="Z71:Z73"/>
    <mergeCell ref="AG66:AG69"/>
    <mergeCell ref="AH66:AH69"/>
    <mergeCell ref="AI66:AI69"/>
    <mergeCell ref="AJ66:AJ69"/>
    <mergeCell ref="AK66:AN66"/>
    <mergeCell ref="A67:A70"/>
    <mergeCell ref="AK67:AN67"/>
    <mergeCell ref="AK68:AN68"/>
    <mergeCell ref="AK69:AN69"/>
    <mergeCell ref="AK70:AN70"/>
    <mergeCell ref="AA66:AA69"/>
    <mergeCell ref="AB66:AB69"/>
    <mergeCell ref="AC66:AC69"/>
    <mergeCell ref="AD66:AD69"/>
    <mergeCell ref="AE66:AE69"/>
    <mergeCell ref="AF66:AF69"/>
    <mergeCell ref="U66:U69"/>
    <mergeCell ref="V66:V69"/>
    <mergeCell ref="W66:W69"/>
    <mergeCell ref="X66:X69"/>
    <mergeCell ref="Y66:Y69"/>
    <mergeCell ref="Z66:Z69"/>
    <mergeCell ref="O66:O70"/>
    <mergeCell ref="P66:P70"/>
    <mergeCell ref="Q66:Q70"/>
    <mergeCell ref="R66:R70"/>
    <mergeCell ref="S66:S85"/>
    <mergeCell ref="T66:T69"/>
    <mergeCell ref="T71:T73"/>
    <mergeCell ref="I66:I70"/>
    <mergeCell ref="J66:J70"/>
    <mergeCell ref="K66:K70"/>
    <mergeCell ref="L66:L70"/>
    <mergeCell ref="M66:M70"/>
    <mergeCell ref="N66:N70"/>
    <mergeCell ref="AI61:AI65"/>
    <mergeCell ref="AJ61:AJ65"/>
    <mergeCell ref="A62:A65"/>
    <mergeCell ref="B66:B70"/>
    <mergeCell ref="C66:C70"/>
    <mergeCell ref="D66:D70"/>
    <mergeCell ref="E66:E70"/>
    <mergeCell ref="F66:F70"/>
    <mergeCell ref="G66:G70"/>
    <mergeCell ref="H66:H70"/>
    <mergeCell ref="AC61:AC65"/>
    <mergeCell ref="AD61:AD65"/>
    <mergeCell ref="AE61:AE65"/>
    <mergeCell ref="AF61:AF65"/>
    <mergeCell ref="AG61:AG65"/>
    <mergeCell ref="AH61:AH65"/>
    <mergeCell ref="W61:W65"/>
    <mergeCell ref="X61:X65"/>
    <mergeCell ref="Y61:Y65"/>
    <mergeCell ref="Z61:Z65"/>
    <mergeCell ref="AA61:AA65"/>
    <mergeCell ref="AB61:AB65"/>
    <mergeCell ref="Q61:Q65"/>
    <mergeCell ref="R61:R65"/>
    <mergeCell ref="S61:S65"/>
    <mergeCell ref="T61:T65"/>
    <mergeCell ref="U61:U65"/>
    <mergeCell ref="V61:V65"/>
    <mergeCell ref="K61:K65"/>
    <mergeCell ref="L61:L65"/>
    <mergeCell ref="M61:M65"/>
    <mergeCell ref="N61:N65"/>
    <mergeCell ref="O61:O65"/>
    <mergeCell ref="P61:P65"/>
    <mergeCell ref="A60:AJ60"/>
    <mergeCell ref="B61:B65"/>
    <mergeCell ref="C61:C65"/>
    <mergeCell ref="D61:D65"/>
    <mergeCell ref="E61:E65"/>
    <mergeCell ref="F61:F65"/>
    <mergeCell ref="G61:G65"/>
    <mergeCell ref="H61:H65"/>
    <mergeCell ref="I61:I65"/>
    <mergeCell ref="J61:J65"/>
    <mergeCell ref="A54:AJ54"/>
    <mergeCell ref="AK54:AN54"/>
    <mergeCell ref="A55:AJ55"/>
    <mergeCell ref="AK55:AN55"/>
    <mergeCell ref="A56:S59"/>
    <mergeCell ref="AK56:AN56"/>
    <mergeCell ref="AH49:AH53"/>
    <mergeCell ref="AI49:AI53"/>
    <mergeCell ref="AJ49:AJ53"/>
    <mergeCell ref="AK49:AN49"/>
    <mergeCell ref="AK50:AN50"/>
    <mergeCell ref="AK51:AN51"/>
    <mergeCell ref="AK52:AN52"/>
    <mergeCell ref="AK53:AN53"/>
    <mergeCell ref="AB49:AB53"/>
    <mergeCell ref="AC49:AC53"/>
    <mergeCell ref="AD49:AD53"/>
    <mergeCell ref="AE49:AE53"/>
    <mergeCell ref="AF49:AF53"/>
    <mergeCell ref="AG49:AG53"/>
    <mergeCell ref="V49:V53"/>
    <mergeCell ref="W49:W53"/>
    <mergeCell ref="X49:X53"/>
    <mergeCell ref="Y49:Y53"/>
    <mergeCell ref="Z49:Z53"/>
    <mergeCell ref="AA49:AA53"/>
    <mergeCell ref="M49:M53"/>
    <mergeCell ref="N49:N53"/>
    <mergeCell ref="O49:O53"/>
    <mergeCell ref="P49:P53"/>
    <mergeCell ref="Q49:Q53"/>
    <mergeCell ref="R49:R53"/>
    <mergeCell ref="G49:G53"/>
    <mergeCell ref="H49:H53"/>
    <mergeCell ref="I49:I53"/>
    <mergeCell ref="J49:J53"/>
    <mergeCell ref="K49:K53"/>
    <mergeCell ref="L49:L53"/>
    <mergeCell ref="A49:A53"/>
    <mergeCell ref="B49:B53"/>
    <mergeCell ref="C49:C53"/>
    <mergeCell ref="D49:D53"/>
    <mergeCell ref="E49:E53"/>
    <mergeCell ref="F49:F53"/>
    <mergeCell ref="AH44:AH48"/>
    <mergeCell ref="AI44:AI48"/>
    <mergeCell ref="AJ44:AJ48"/>
    <mergeCell ref="AK44:AN44"/>
    <mergeCell ref="AK45:AN45"/>
    <mergeCell ref="AK46:AN46"/>
    <mergeCell ref="AK47:AN47"/>
    <mergeCell ref="AK48:AN48"/>
    <mergeCell ref="AB44:AB48"/>
    <mergeCell ref="AC44:AC48"/>
    <mergeCell ref="AD44:AD48"/>
    <mergeCell ref="AE44:AE48"/>
    <mergeCell ref="AF44:AF48"/>
    <mergeCell ref="AG44:AG48"/>
    <mergeCell ref="V44:V48"/>
    <mergeCell ref="W44:W48"/>
    <mergeCell ref="X44:X48"/>
    <mergeCell ref="Y44:Y48"/>
    <mergeCell ref="Z44:Z48"/>
    <mergeCell ref="AA44:AA48"/>
    <mergeCell ref="M44:M48"/>
    <mergeCell ref="N44:N48"/>
    <mergeCell ref="O44:O48"/>
    <mergeCell ref="P44:P48"/>
    <mergeCell ref="Q44:Q48"/>
    <mergeCell ref="R44:R48"/>
    <mergeCell ref="G44:G48"/>
    <mergeCell ref="H44:H48"/>
    <mergeCell ref="I44:I48"/>
    <mergeCell ref="J44:J48"/>
    <mergeCell ref="K44:K48"/>
    <mergeCell ref="L44:L48"/>
    <mergeCell ref="A44:A48"/>
    <mergeCell ref="B44:B48"/>
    <mergeCell ref="C44:C48"/>
    <mergeCell ref="D44:D48"/>
    <mergeCell ref="E44:E48"/>
    <mergeCell ref="F44:F48"/>
    <mergeCell ref="AH39:AH43"/>
    <mergeCell ref="AI39:AI43"/>
    <mergeCell ref="AJ39:AJ43"/>
    <mergeCell ref="AK39:AN39"/>
    <mergeCell ref="A40:A43"/>
    <mergeCell ref="AK40:AN40"/>
    <mergeCell ref="AK41:AN41"/>
    <mergeCell ref="AK42:AN42"/>
    <mergeCell ref="AK43:AN43"/>
    <mergeCell ref="AB39:AB43"/>
    <mergeCell ref="AC39:AC43"/>
    <mergeCell ref="AD39:AD43"/>
    <mergeCell ref="AE39:AE43"/>
    <mergeCell ref="AF39:AF43"/>
    <mergeCell ref="AG39:AG43"/>
    <mergeCell ref="V39:V43"/>
    <mergeCell ref="W39:W43"/>
    <mergeCell ref="X39:X43"/>
    <mergeCell ref="Y39:Y43"/>
    <mergeCell ref="Z39:Z43"/>
    <mergeCell ref="AA39:AA43"/>
    <mergeCell ref="P39:P43"/>
    <mergeCell ref="Q39:Q43"/>
    <mergeCell ref="R39:R43"/>
    <mergeCell ref="S39:S53"/>
    <mergeCell ref="T39:T43"/>
    <mergeCell ref="U39:U43"/>
    <mergeCell ref="T44:T48"/>
    <mergeCell ref="U44:U48"/>
    <mergeCell ref="T49:T53"/>
    <mergeCell ref="U49:U53"/>
    <mergeCell ref="J39:J43"/>
    <mergeCell ref="K39:K43"/>
    <mergeCell ref="L39:L43"/>
    <mergeCell ref="M39:M43"/>
    <mergeCell ref="N39:N43"/>
    <mergeCell ref="O39:O43"/>
    <mergeCell ref="A38:AJ38"/>
    <mergeCell ref="AK38:AN38"/>
    <mergeCell ref="B39:B43"/>
    <mergeCell ref="C39:C43"/>
    <mergeCell ref="D39:D43"/>
    <mergeCell ref="E39:E43"/>
    <mergeCell ref="F39:F43"/>
    <mergeCell ref="G39:G43"/>
    <mergeCell ref="H39:H43"/>
    <mergeCell ref="I39:I43"/>
    <mergeCell ref="AH33:AH37"/>
    <mergeCell ref="AI33:AI37"/>
    <mergeCell ref="AJ33:AJ37"/>
    <mergeCell ref="AK33:AN33"/>
    <mergeCell ref="AK34:AN34"/>
    <mergeCell ref="AK35:AN35"/>
    <mergeCell ref="AK36:AN36"/>
    <mergeCell ref="AK37:AN37"/>
    <mergeCell ref="AB33:AB37"/>
    <mergeCell ref="AC33:AC37"/>
    <mergeCell ref="AD33:AD37"/>
    <mergeCell ref="AE33:AE37"/>
    <mergeCell ref="AF33:AF37"/>
    <mergeCell ref="AG33:AG37"/>
    <mergeCell ref="V33:V37"/>
    <mergeCell ref="W33:W37"/>
    <mergeCell ref="X33:X37"/>
    <mergeCell ref="M33:M37"/>
    <mergeCell ref="N33:N37"/>
    <mergeCell ref="O33:O37"/>
    <mergeCell ref="P33:P37"/>
    <mergeCell ref="Q33:Q37"/>
    <mergeCell ref="R33:R37"/>
    <mergeCell ref="G33:G37"/>
    <mergeCell ref="H33:H37"/>
    <mergeCell ref="I33:I37"/>
    <mergeCell ref="J33:J37"/>
    <mergeCell ref="K33:K37"/>
    <mergeCell ref="L33:L37"/>
    <mergeCell ref="A33:A37"/>
    <mergeCell ref="B33:B37"/>
    <mergeCell ref="C33:C37"/>
    <mergeCell ref="D33:D37"/>
    <mergeCell ref="E33:E37"/>
    <mergeCell ref="F33:F37"/>
    <mergeCell ref="AJ28:AJ32"/>
    <mergeCell ref="AK28:AN28"/>
    <mergeCell ref="A29:A32"/>
    <mergeCell ref="AK29:AN29"/>
    <mergeCell ref="AK30:AN30"/>
    <mergeCell ref="AK31:AN31"/>
    <mergeCell ref="AK32:AN32"/>
    <mergeCell ref="AB28:AB32"/>
    <mergeCell ref="AC28:AC32"/>
    <mergeCell ref="AD28:AD32"/>
    <mergeCell ref="AE28:AE32"/>
    <mergeCell ref="AF28:AF32"/>
    <mergeCell ref="AG28:AG32"/>
    <mergeCell ref="V28:V32"/>
    <mergeCell ref="W28:W32"/>
    <mergeCell ref="X28:X32"/>
    <mergeCell ref="Y28:Y32"/>
    <mergeCell ref="Z28:Z32"/>
    <mergeCell ref="AA28:AA32"/>
    <mergeCell ref="N28:N32"/>
    <mergeCell ref="O28:O32"/>
    <mergeCell ref="P28:P32"/>
    <mergeCell ref="Q28:Q32"/>
    <mergeCell ref="R28:R32"/>
    <mergeCell ref="T28:T32"/>
    <mergeCell ref="H28:H32"/>
    <mergeCell ref="I28:I32"/>
    <mergeCell ref="J28:J32"/>
    <mergeCell ref="K28:K32"/>
    <mergeCell ref="L28:L32"/>
    <mergeCell ref="M28:M32"/>
    <mergeCell ref="B28:B32"/>
    <mergeCell ref="C28:C32"/>
    <mergeCell ref="D28:D32"/>
    <mergeCell ref="E28:E32"/>
    <mergeCell ref="F28:F32"/>
    <mergeCell ref="G28:G32"/>
    <mergeCell ref="AD25:AD27"/>
    <mergeCell ref="AE25:AE27"/>
    <mergeCell ref="AF25:AF27"/>
    <mergeCell ref="AG25:AG27"/>
    <mergeCell ref="AH25:AH27"/>
    <mergeCell ref="AI25:AI27"/>
    <mergeCell ref="X25:X27"/>
    <mergeCell ref="Y25:Y27"/>
    <mergeCell ref="Z25:Z27"/>
    <mergeCell ref="AA25:AA27"/>
    <mergeCell ref="AB25:AB27"/>
    <mergeCell ref="AC25:AC27"/>
    <mergeCell ref="L23:L27"/>
    <mergeCell ref="M23:M27"/>
    <mergeCell ref="AH28:AH32"/>
    <mergeCell ref="AI28:AI32"/>
    <mergeCell ref="A24:A27"/>
    <mergeCell ref="AK24:AN24"/>
    <mergeCell ref="T25:T27"/>
    <mergeCell ref="U25:U27"/>
    <mergeCell ref="V25:V27"/>
    <mergeCell ref="W25:W27"/>
    <mergeCell ref="AB23:AB24"/>
    <mergeCell ref="AC23:AC24"/>
    <mergeCell ref="AD23:AD24"/>
    <mergeCell ref="AE23:AE24"/>
    <mergeCell ref="AF23:AF24"/>
    <mergeCell ref="AG23:AG24"/>
    <mergeCell ref="V23:V24"/>
    <mergeCell ref="W23:W24"/>
    <mergeCell ref="X23:X24"/>
    <mergeCell ref="Y23:Y24"/>
    <mergeCell ref="Z23:Z24"/>
    <mergeCell ref="AA23:AA24"/>
    <mergeCell ref="N23:N27"/>
    <mergeCell ref="O23:O27"/>
    <mergeCell ref="P23:P27"/>
    <mergeCell ref="Q23:Q27"/>
    <mergeCell ref="R23:R27"/>
    <mergeCell ref="T23:T24"/>
    <mergeCell ref="H23:H27"/>
    <mergeCell ref="I23:I27"/>
    <mergeCell ref="J23:J27"/>
    <mergeCell ref="K23:K27"/>
    <mergeCell ref="AJ25:AJ27"/>
    <mergeCell ref="AK25:AN25"/>
    <mergeCell ref="AK26:AN26"/>
    <mergeCell ref="AK27:AN27"/>
    <mergeCell ref="AI21:AI22"/>
    <mergeCell ref="AJ21:AJ22"/>
    <mergeCell ref="AK21:AN21"/>
    <mergeCell ref="AK22:AN22"/>
    <mergeCell ref="B23:B27"/>
    <mergeCell ref="C23:C27"/>
    <mergeCell ref="D23:D27"/>
    <mergeCell ref="E23:E27"/>
    <mergeCell ref="F23:F27"/>
    <mergeCell ref="G23:G27"/>
    <mergeCell ref="AC21:AC22"/>
    <mergeCell ref="AD21:AD22"/>
    <mergeCell ref="AE21:AE22"/>
    <mergeCell ref="AF21:AF22"/>
    <mergeCell ref="AG21:AG22"/>
    <mergeCell ref="AH21:AH22"/>
    <mergeCell ref="W21:W22"/>
    <mergeCell ref="X21:X22"/>
    <mergeCell ref="Y21:Y22"/>
    <mergeCell ref="Z21:Z22"/>
    <mergeCell ref="AA21:AA22"/>
    <mergeCell ref="AB21:AB22"/>
    <mergeCell ref="J18:J22"/>
    <mergeCell ref="K18:K22"/>
    <mergeCell ref="L18:L22"/>
    <mergeCell ref="M18:M22"/>
    <mergeCell ref="N18:N22"/>
    <mergeCell ref="O18:O22"/>
    <mergeCell ref="AH23:AH24"/>
    <mergeCell ref="AI23:AI24"/>
    <mergeCell ref="AJ23:AJ24"/>
    <mergeCell ref="AK23:AN23"/>
    <mergeCell ref="AF18:AF20"/>
    <mergeCell ref="AG18:AG20"/>
    <mergeCell ref="V18:V20"/>
    <mergeCell ref="W18:W20"/>
    <mergeCell ref="X18:X20"/>
    <mergeCell ref="Y18:Y20"/>
    <mergeCell ref="Z18:Z20"/>
    <mergeCell ref="AA18:AA20"/>
    <mergeCell ref="P18:P22"/>
    <mergeCell ref="Q18:Q22"/>
    <mergeCell ref="R18:R22"/>
    <mergeCell ref="S18:S37"/>
    <mergeCell ref="T18:T20"/>
    <mergeCell ref="U18:U20"/>
    <mergeCell ref="U23:U24"/>
    <mergeCell ref="U28:U32"/>
    <mergeCell ref="T33:T37"/>
    <mergeCell ref="U33:U37"/>
    <mergeCell ref="Y33:Y37"/>
    <mergeCell ref="Z33:Z37"/>
    <mergeCell ref="AA33:AA37"/>
    <mergeCell ref="A17:AJ17"/>
    <mergeCell ref="AK17:AN17"/>
    <mergeCell ref="B18:B22"/>
    <mergeCell ref="C18:C22"/>
    <mergeCell ref="D18:D22"/>
    <mergeCell ref="E18:E22"/>
    <mergeCell ref="F18:F22"/>
    <mergeCell ref="G18:G22"/>
    <mergeCell ref="H18:H22"/>
    <mergeCell ref="I18:I22"/>
    <mergeCell ref="A12:AJ12"/>
    <mergeCell ref="AK12:AN12"/>
    <mergeCell ref="A13:AJ13"/>
    <mergeCell ref="AK13:AN13"/>
    <mergeCell ref="A14:S16"/>
    <mergeCell ref="AK14:AN14"/>
    <mergeCell ref="AK15:AN15"/>
    <mergeCell ref="AK16:AN16"/>
    <mergeCell ref="AH18:AH20"/>
    <mergeCell ref="AI18:AI20"/>
    <mergeCell ref="AJ18:AJ20"/>
    <mergeCell ref="AK18:AN18"/>
    <mergeCell ref="A19:A22"/>
    <mergeCell ref="AK19:AN19"/>
    <mergeCell ref="AK20:AN20"/>
    <mergeCell ref="T21:T22"/>
    <mergeCell ref="U21:U22"/>
    <mergeCell ref="V21:V22"/>
    <mergeCell ref="AB18:AB20"/>
    <mergeCell ref="AC18:AC20"/>
    <mergeCell ref="AD18:AD20"/>
    <mergeCell ref="AE18:AE20"/>
    <mergeCell ref="A1:AE2"/>
    <mergeCell ref="AF1:AJ1"/>
    <mergeCell ref="AF2:AJ2"/>
    <mergeCell ref="A3:AJ3"/>
    <mergeCell ref="AK5:AN6"/>
    <mergeCell ref="AK7:AN7"/>
    <mergeCell ref="A8:AJ8"/>
    <mergeCell ref="AK8:AN8"/>
    <mergeCell ref="A9:S11"/>
    <mergeCell ref="AK9:AN9"/>
    <mergeCell ref="AK10:AN10"/>
    <mergeCell ref="AK11:AN11"/>
    <mergeCell ref="A4:AJ4"/>
    <mergeCell ref="A5:A7"/>
    <mergeCell ref="B5:B7"/>
    <mergeCell ref="C5:C7"/>
    <mergeCell ref="D5:R6"/>
    <mergeCell ref="S5:S7"/>
    <mergeCell ref="T5:T7"/>
    <mergeCell ref="U5:AI6"/>
    <mergeCell ref="AJ5:AJ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Донерстах Наталья Анатольевна</cp:lastModifiedBy>
  <cp:lastPrinted>2016-05-18T10:04:33Z</cp:lastPrinted>
  <dcterms:created xsi:type="dcterms:W3CDTF">2015-12-11T13:38:52Z</dcterms:created>
  <dcterms:modified xsi:type="dcterms:W3CDTF">2016-05-31T11:05:20Z</dcterms:modified>
</cp:coreProperties>
</file>